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TMTLS\AppData\Roaming\VNPT Plugin\Files\FileTemp\"/>
    </mc:Choice>
  </mc:AlternateContent>
  <bookViews>
    <workbookView xWindow="0" yWindow="0" windowWidth="7476" windowHeight="2544"/>
  </bookViews>
  <sheets>
    <sheet name="PL 1. Mien phi 2016-2020" sheetId="1" r:id="rId1"/>
    <sheet name="PL 2. Mien phi 2021-2025." sheetId="5" r:id="rId2"/>
    <sheet name="PL 3. XHH 2016-2020" sheetId="2" r:id="rId3"/>
    <sheet name="PL 4. XHH 2021-2025" sheetId="3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9" i="5" l="1"/>
  <c r="G19" i="5"/>
  <c r="F19" i="5"/>
  <c r="E19" i="5"/>
  <c r="D19" i="5"/>
  <c r="C19" i="5"/>
  <c r="H18" i="5"/>
  <c r="G18" i="5"/>
  <c r="F18" i="5"/>
  <c r="E18" i="5"/>
  <c r="D18" i="5"/>
  <c r="C18" i="5"/>
  <c r="H17" i="5"/>
  <c r="G17" i="5"/>
  <c r="F17" i="5"/>
  <c r="E17" i="5"/>
  <c r="D17" i="5"/>
  <c r="C17" i="5"/>
  <c r="H16" i="5"/>
  <c r="G16" i="5"/>
  <c r="F16" i="5"/>
  <c r="E16" i="5"/>
  <c r="D16" i="5"/>
  <c r="C16" i="5"/>
  <c r="H15" i="5"/>
  <c r="G15" i="5"/>
  <c r="F15" i="5"/>
  <c r="E15" i="5"/>
  <c r="D15" i="5"/>
  <c r="C15" i="5"/>
  <c r="H14" i="5"/>
  <c r="G14" i="5"/>
  <c r="F14" i="5"/>
  <c r="E14" i="5"/>
  <c r="D14" i="5"/>
  <c r="C14" i="5"/>
  <c r="H13" i="5"/>
  <c r="G13" i="5"/>
  <c r="F13" i="5"/>
  <c r="E13" i="5"/>
  <c r="D13" i="5"/>
  <c r="C13" i="5"/>
  <c r="H12" i="5"/>
  <c r="G12" i="5"/>
  <c r="F12" i="5"/>
  <c r="E12" i="5"/>
  <c r="D12" i="5"/>
  <c r="C12" i="5"/>
  <c r="H11" i="5"/>
  <c r="G11" i="5"/>
  <c r="F11" i="5"/>
  <c r="E11" i="5"/>
  <c r="D11" i="5"/>
  <c r="C11" i="5"/>
  <c r="H10" i="5"/>
  <c r="G10" i="5"/>
  <c r="G8" i="5" s="1"/>
  <c r="F10" i="5"/>
  <c r="E10" i="5"/>
  <c r="D10" i="5"/>
  <c r="C10" i="5"/>
  <c r="C8" i="5" s="1"/>
  <c r="H9" i="5"/>
  <c r="G9" i="5"/>
  <c r="F9" i="5"/>
  <c r="E9" i="5"/>
  <c r="D9" i="5"/>
  <c r="C9" i="5"/>
  <c r="AL8" i="5"/>
  <c r="AK8" i="5"/>
  <c r="AJ8" i="5"/>
  <c r="AI8" i="5"/>
  <c r="AH8" i="5"/>
  <c r="AG8" i="5"/>
  <c r="AF8" i="5"/>
  <c r="AE8" i="5"/>
  <c r="AD8" i="5"/>
  <c r="AC8" i="5"/>
  <c r="AB8" i="5"/>
  <c r="AA8" i="5"/>
  <c r="Z8" i="5"/>
  <c r="Y8" i="5"/>
  <c r="X8" i="5"/>
  <c r="W8" i="5"/>
  <c r="V8" i="5"/>
  <c r="U8" i="5"/>
  <c r="T8" i="5"/>
  <c r="S8" i="5"/>
  <c r="R8" i="5"/>
  <c r="Q8" i="5"/>
  <c r="P8" i="5"/>
  <c r="O8" i="5"/>
  <c r="N8" i="5"/>
  <c r="M8" i="5"/>
  <c r="L8" i="5"/>
  <c r="K8" i="5"/>
  <c r="J8" i="5"/>
  <c r="I8" i="5"/>
  <c r="H8" i="5"/>
  <c r="F8" i="5"/>
  <c r="E8" i="5"/>
  <c r="D8" i="5"/>
  <c r="C18" i="3" l="1"/>
  <c r="C16" i="3"/>
  <c r="C14" i="3"/>
  <c r="C12" i="3"/>
  <c r="C10" i="3"/>
  <c r="E10" i="3"/>
  <c r="E11" i="3"/>
  <c r="E12" i="3"/>
  <c r="E13" i="3"/>
  <c r="E14" i="3"/>
  <c r="E15" i="3"/>
  <c r="E16" i="3"/>
  <c r="E17" i="3"/>
  <c r="E18" i="3"/>
  <c r="E19" i="3"/>
  <c r="D10" i="3"/>
  <c r="D11" i="3"/>
  <c r="D12" i="3"/>
  <c r="D13" i="3"/>
  <c r="D14" i="3"/>
  <c r="D15" i="3"/>
  <c r="D16" i="3"/>
  <c r="D17" i="3"/>
  <c r="D18" i="3"/>
  <c r="D19" i="3"/>
  <c r="D9" i="3"/>
  <c r="E9" i="3"/>
  <c r="C11" i="3"/>
  <c r="C13" i="3"/>
  <c r="C15" i="3"/>
  <c r="C17" i="3"/>
  <c r="C19" i="3"/>
  <c r="C9" i="3"/>
  <c r="H11" i="1"/>
  <c r="F11" i="1"/>
  <c r="F17" i="1"/>
  <c r="F19" i="1"/>
  <c r="D10" i="1"/>
  <c r="D11" i="1"/>
  <c r="D19" i="1"/>
  <c r="C19" i="1"/>
  <c r="D19" i="2"/>
  <c r="E10" i="2"/>
  <c r="E11" i="2"/>
  <c r="E8" i="2" s="1"/>
  <c r="E12" i="2"/>
  <c r="E13" i="2"/>
  <c r="E14" i="2"/>
  <c r="E15" i="2"/>
  <c r="E16" i="2"/>
  <c r="E17" i="2"/>
  <c r="E18" i="2"/>
  <c r="E19" i="2"/>
  <c r="D10" i="2"/>
  <c r="D11" i="2"/>
  <c r="D12" i="2"/>
  <c r="D13" i="2"/>
  <c r="D14" i="2"/>
  <c r="D15" i="2"/>
  <c r="D16" i="2"/>
  <c r="D17" i="2"/>
  <c r="D18" i="2"/>
  <c r="E9" i="2"/>
  <c r="D9" i="2"/>
  <c r="C10" i="2"/>
  <c r="C11" i="2"/>
  <c r="C12" i="2"/>
  <c r="C13" i="2"/>
  <c r="C14" i="2"/>
  <c r="C15" i="2"/>
  <c r="C16" i="2"/>
  <c r="C17" i="2"/>
  <c r="C18" i="2"/>
  <c r="C19" i="2"/>
  <c r="C9" i="2"/>
  <c r="E8" i="3" l="1"/>
  <c r="D8" i="3"/>
  <c r="C8" i="3"/>
  <c r="D8" i="2"/>
  <c r="C8" i="2"/>
  <c r="T8" i="2"/>
  <c r="S8" i="2"/>
  <c r="R8" i="2"/>
  <c r="Q8" i="2"/>
  <c r="P8" i="2"/>
  <c r="O8" i="2"/>
  <c r="N8" i="2"/>
  <c r="M8" i="2"/>
  <c r="L8" i="2"/>
  <c r="K8" i="2"/>
  <c r="J8" i="2"/>
  <c r="I8" i="2"/>
  <c r="H8" i="2"/>
  <c r="G8" i="2"/>
  <c r="F8" i="2"/>
  <c r="F8" i="3" l="1"/>
  <c r="G8" i="3"/>
  <c r="H8" i="3"/>
  <c r="I8" i="3"/>
  <c r="J8" i="3"/>
  <c r="K8" i="3"/>
  <c r="L8" i="3"/>
  <c r="M8" i="3"/>
  <c r="N8" i="3"/>
  <c r="O8" i="3"/>
  <c r="P8" i="3"/>
  <c r="Q8" i="3"/>
  <c r="R8" i="3"/>
  <c r="S8" i="3"/>
  <c r="T8" i="3"/>
  <c r="AK10" i="1" l="1"/>
  <c r="AK16" i="1"/>
  <c r="AK17" i="1"/>
  <c r="AK9" i="1"/>
  <c r="AK11" i="1"/>
  <c r="AK12" i="1"/>
  <c r="AK18" i="1"/>
  <c r="AK13" i="1"/>
  <c r="AK14" i="1"/>
  <c r="AK15" i="1"/>
  <c r="U8" i="1"/>
  <c r="V8" i="1"/>
  <c r="X8" i="1"/>
  <c r="Z8" i="1"/>
  <c r="AA8" i="1"/>
  <c r="AB8" i="1"/>
  <c r="AD8" i="1"/>
  <c r="AG8" i="1"/>
  <c r="AH8" i="1"/>
  <c r="AI8" i="1"/>
  <c r="AJ8" i="1"/>
  <c r="AL8" i="1"/>
  <c r="AK8" i="1" l="1"/>
  <c r="AC18" i="1"/>
  <c r="AC9" i="1"/>
  <c r="AC10" i="1"/>
  <c r="AF16" i="1"/>
  <c r="AF18" i="1"/>
  <c r="AF17" i="1"/>
  <c r="AF9" i="1"/>
  <c r="AF14" i="1"/>
  <c r="AE10" i="1"/>
  <c r="AE9" i="1"/>
  <c r="AE11" i="1"/>
  <c r="AE16" i="1"/>
  <c r="AE18" i="1"/>
  <c r="AE13" i="1"/>
  <c r="AE17" i="1"/>
  <c r="AE15" i="1"/>
  <c r="AE14" i="1"/>
  <c r="AF8" i="1" l="1"/>
  <c r="AE8" i="1"/>
  <c r="AC8" i="1"/>
  <c r="W17" i="1"/>
  <c r="W18" i="1"/>
  <c r="W16" i="1"/>
  <c r="W14" i="1"/>
  <c r="W11" i="1"/>
  <c r="W10" i="1"/>
  <c r="W9" i="1"/>
  <c r="W15" i="1"/>
  <c r="W13" i="1"/>
  <c r="W12" i="1"/>
  <c r="Y13" i="1"/>
  <c r="Y18" i="1"/>
  <c r="Y17" i="1"/>
  <c r="Y16" i="1"/>
  <c r="Y15" i="1"/>
  <c r="Y11" i="1"/>
  <c r="Y10" i="1"/>
  <c r="Y9" i="1"/>
  <c r="Y14" i="1"/>
  <c r="Y12" i="1"/>
  <c r="Q9" i="1"/>
  <c r="T12" i="1"/>
  <c r="T8" i="1" s="1"/>
  <c r="P8" i="1"/>
  <c r="R8" i="1"/>
  <c r="S18" i="1"/>
  <c r="S13" i="1"/>
  <c r="S14" i="1"/>
  <c r="S10" i="1"/>
  <c r="S16" i="1"/>
  <c r="S9" i="1"/>
  <c r="S17" i="1"/>
  <c r="S12" i="1"/>
  <c r="S11" i="1"/>
  <c r="S15" i="1"/>
  <c r="O16" i="1"/>
  <c r="O10" i="1"/>
  <c r="O12" i="1"/>
  <c r="O8" i="1" s="1"/>
  <c r="S8" i="1" l="1"/>
  <c r="W8" i="1"/>
  <c r="Y8" i="1"/>
  <c r="Q8" i="1"/>
  <c r="M19" i="1"/>
  <c r="G19" i="1" s="1"/>
  <c r="N19" i="1"/>
  <c r="H19" i="1" s="1"/>
  <c r="K19" i="1"/>
  <c r="E19" i="1" s="1"/>
  <c r="J14" i="1"/>
  <c r="D14" i="1" s="1"/>
  <c r="L14" i="1"/>
  <c r="F14" i="1" s="1"/>
  <c r="K14" i="1"/>
  <c r="E14" i="1" s="1"/>
  <c r="I14" i="1"/>
  <c r="C14" i="1" s="1"/>
  <c r="N14" i="1"/>
  <c r="H14" i="1" s="1"/>
  <c r="M14" i="1"/>
  <c r="G14" i="1" s="1"/>
  <c r="J12" i="1"/>
  <c r="D12" i="1" s="1"/>
  <c r="I12" i="1"/>
  <c r="C12" i="1" s="1"/>
  <c r="M12" i="1"/>
  <c r="G12" i="1" s="1"/>
  <c r="N12" i="1"/>
  <c r="H12" i="1" s="1"/>
  <c r="K12" i="1"/>
  <c r="E12" i="1" s="1"/>
  <c r="L12" i="1"/>
  <c r="F12" i="1" s="1"/>
  <c r="J15" i="1"/>
  <c r="D15" i="1" s="1"/>
  <c r="I15" i="1"/>
  <c r="C15" i="1" s="1"/>
  <c r="M15" i="1"/>
  <c r="N15" i="1"/>
  <c r="H15" i="1" s="1"/>
  <c r="K15" i="1"/>
  <c r="E15" i="1" s="1"/>
  <c r="L15" i="1"/>
  <c r="F15" i="1" s="1"/>
  <c r="I10" i="1"/>
  <c r="C10" i="1" s="1"/>
  <c r="M10" i="1"/>
  <c r="G10" i="1" s="1"/>
  <c r="N10" i="1"/>
  <c r="H10" i="1" s="1"/>
  <c r="K10" i="1"/>
  <c r="E10" i="1" s="1"/>
  <c r="L10" i="1"/>
  <c r="F10" i="1" s="1"/>
  <c r="J13" i="1"/>
  <c r="D13" i="1" s="1"/>
  <c r="I13" i="1"/>
  <c r="C13" i="1" s="1"/>
  <c r="M13" i="1"/>
  <c r="G13" i="1" s="1"/>
  <c r="N13" i="1"/>
  <c r="H13" i="1" s="1"/>
  <c r="K13" i="1"/>
  <c r="E13" i="1" s="1"/>
  <c r="L13" i="1"/>
  <c r="F13" i="1" s="1"/>
  <c r="J18" i="1"/>
  <c r="D18" i="1" s="1"/>
  <c r="I18" i="1"/>
  <c r="C18" i="1" s="1"/>
  <c r="M18" i="1"/>
  <c r="G18" i="1" s="1"/>
  <c r="N18" i="1"/>
  <c r="H18" i="1" s="1"/>
  <c r="K18" i="1"/>
  <c r="E18" i="1" s="1"/>
  <c r="L18" i="1"/>
  <c r="F18" i="1" s="1"/>
  <c r="J16" i="1"/>
  <c r="D16" i="1" s="1"/>
  <c r="I16" i="1"/>
  <c r="C16" i="1" s="1"/>
  <c r="M16" i="1"/>
  <c r="G16" i="1" s="1"/>
  <c r="N16" i="1"/>
  <c r="H16" i="1" s="1"/>
  <c r="K16" i="1"/>
  <c r="E16" i="1" s="1"/>
  <c r="J17" i="1"/>
  <c r="D17" i="1" s="1"/>
  <c r="M17" i="1"/>
  <c r="G17" i="1" s="1"/>
  <c r="N17" i="1"/>
  <c r="H17" i="1" s="1"/>
  <c r="K17" i="1"/>
  <c r="E17" i="1" s="1"/>
  <c r="I17" i="1"/>
  <c r="C17" i="1" s="1"/>
  <c r="M11" i="1"/>
  <c r="G11" i="1" s="1"/>
  <c r="I11" i="1"/>
  <c r="C11" i="1" s="1"/>
  <c r="K11" i="1"/>
  <c r="E11" i="1" s="1"/>
  <c r="M9" i="1"/>
  <c r="G9" i="1" s="1"/>
  <c r="J9" i="1"/>
  <c r="I9" i="1"/>
  <c r="N9" i="1"/>
  <c r="K9" i="1"/>
  <c r="L9" i="1"/>
  <c r="L16" i="1"/>
  <c r="F16" i="1" s="1"/>
  <c r="N8" i="1" l="1"/>
  <c r="H9" i="1"/>
  <c r="H8" i="1" s="1"/>
  <c r="I8" i="1"/>
  <c r="C9" i="1"/>
  <c r="C8" i="1" s="1"/>
  <c r="M8" i="1"/>
  <c r="G15" i="1"/>
  <c r="K8" i="1"/>
  <c r="E9" i="1"/>
  <c r="E8" i="1" s="1"/>
  <c r="L8" i="1"/>
  <c r="F9" i="1"/>
  <c r="F8" i="1" s="1"/>
  <c r="J8" i="1"/>
  <c r="D9" i="1"/>
  <c r="D8" i="1" s="1"/>
  <c r="G8" i="1"/>
</calcChain>
</file>

<file path=xl/sharedStrings.xml><?xml version="1.0" encoding="utf-8"?>
<sst xmlns="http://schemas.openxmlformats.org/spreadsheetml/2006/main" count="217" uniqueCount="48">
  <si>
    <t>TT</t>
  </si>
  <si>
    <t>Đơn vị</t>
  </si>
  <si>
    <t>Toàn tỉnh</t>
  </si>
  <si>
    <t>Tràng Định</t>
  </si>
  <si>
    <t>Văn Lãng</t>
  </si>
  <si>
    <t>Bắc Sơn</t>
  </si>
  <si>
    <t>Bình Gia</t>
  </si>
  <si>
    <t>Văn Quan</t>
  </si>
  <si>
    <t>Đình Lập</t>
  </si>
  <si>
    <t>Lộc Bình</t>
  </si>
  <si>
    <t>Cao Lộc</t>
  </si>
  <si>
    <t>Chi Lăng</t>
  </si>
  <si>
    <t>Hữu Lũng</t>
  </si>
  <si>
    <t>TP Lạng Sơn</t>
  </si>
  <si>
    <t>Năm 2016</t>
  </si>
  <si>
    <t>Bao cao su(chiếc)</t>
  </si>
  <si>
    <t>Vòng tránh thai (chiếc)</t>
  </si>
  <si>
    <t>Thuốc tiêm tránh thai (liều)</t>
  </si>
  <si>
    <t>Thuốc cấy tránh thai (que)</t>
  </si>
  <si>
    <t>Viên uống tránh thai (vì)</t>
  </si>
  <si>
    <t>Viên uống TT KH</t>
  </si>
  <si>
    <t>Viên uống TT cho con bú</t>
  </si>
  <si>
    <t>Năm 2017</t>
  </si>
  <si>
    <t>Năm 2018</t>
  </si>
  <si>
    <t>Năm 2019</t>
  </si>
  <si>
    <t>Năm 2020</t>
  </si>
  <si>
    <t>Số lượng được cấp giai đoạn 2016-2020 từ nguồn ngân sách Trung ương (Chương trình mục tiêu Y tế- Dân số)</t>
  </si>
  <si>
    <t>Viên uống tránh thai Anna (vì)</t>
  </si>
  <si>
    <t>Năm 2021</t>
  </si>
  <si>
    <t>Năm 2022</t>
  </si>
  <si>
    <t>Năm 2023</t>
  </si>
  <si>
    <t>Năm 2024</t>
  </si>
  <si>
    <t>Năm 2025</t>
  </si>
  <si>
    <t xml:space="preserve">Số lượng được cấp giai đoạn 2021-2025 từ nguồn xã hội hóa </t>
  </si>
  <si>
    <t xml:space="preserve">Số lượng được cấp giai đoạn 2016-2020 từ nguồn xã hội hóa </t>
  </si>
  <si>
    <t>1300 xuất phòng khám</t>
  </si>
  <si>
    <t>Tổng cộng giai đoạn 2016-2020</t>
  </si>
  <si>
    <t>Tổng cộng giai đoạn 2021-2025</t>
  </si>
  <si>
    <t>(Kèm theo Báo cáo số:       /BC-SYT  ngày        tháng 5 năm 2026 của Sở Y tế Lạng Sơn)</t>
  </si>
  <si>
    <t>Phụ lục 1</t>
  </si>
  <si>
    <t>Phụ lục 2</t>
  </si>
  <si>
    <t>Phụ lục 3</t>
  </si>
  <si>
    <t>Phụ lục 4</t>
  </si>
  <si>
    <t>Số lượng được cấp giai đoạn 2021-2025 từ nguồn ngân sách Trung ương (Chương trình mục tiêu Y tế- Dân số)</t>
  </si>
  <si>
    <r>
      <t>KẾT QUẢ THỰC HIỆN CUNG CẤP PHƯƠNG TIỆN TRÁNH THAI XÃ HỘI HÓA TRÊN ĐỊA BÀN TỈNH LẠNG SƠN GIAI ĐOẠN 2021-2025</t>
    </r>
    <r>
      <rPr>
        <sz val="13"/>
        <rFont val="Times New Roman"/>
        <family val="1"/>
      </rPr>
      <t xml:space="preserve">
</t>
    </r>
  </si>
  <si>
    <r>
      <t>KẾT QUẢ THỰC HIỆN CUNG CẤP PHƯƠNG TIỆN TRÁNH THAI XÃ HỘI HÓA TRÊN ĐỊA BÀN TỈNH LẠNG SƠN GIAI ĐOẠN 2016-2020</t>
    </r>
    <r>
      <rPr>
        <sz val="13"/>
        <rFont val="Times New Roman"/>
        <family val="1"/>
      </rPr>
      <t xml:space="preserve">
</t>
    </r>
  </si>
  <si>
    <r>
      <t>KẾT QUẢ THỰC HIỆN CUNG CẤP PHƯƠNG TIỆN TRÁNH THAI TRÊN ĐỊA BÀN TỈNH LẠNG SƠN TỪ NGUỐN NGÂN SÁCH TRUNG ƯƠNG GIAI ĐOẠN 2021-2025</t>
    </r>
    <r>
      <rPr>
        <sz val="13"/>
        <rFont val="Times New Roman"/>
        <family val="1"/>
      </rPr>
      <t xml:space="preserve">
</t>
    </r>
  </si>
  <si>
    <r>
      <t>KẾT QUẢ THỰC HIỆN CUNG CẤP PHƯƠNG TIỆN TRÁNH THAI TRÊN ĐỊA BÀN TỈNH LẠNG SƠN TỪ NGUỐN NGÂN SÁCH TRUNG ƯƠNG GIAI ĐOẠN 2016-2020</t>
    </r>
    <r>
      <rPr>
        <sz val="13"/>
        <rFont val="Times New Roman"/>
        <family val="1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</si>
</sst>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charset val="163"/>
      <scheme val="minor"/>
    </font>
    <font>
      <b/>
      <sz val="10"/>
      <name val="Times New Roman"/>
      <family val="1"/>
    </font>
    <font>
      <b/>
      <sz val="8"/>
      <name val="Times New Roman"/>
      <family val="1"/>
    </font>
    <font>
      <sz val="8"/>
      <color indexed="8"/>
      <name val="Times New Roman"/>
      <family val="1"/>
    </font>
    <font>
      <sz val="8"/>
      <name val="Times New Roman"/>
      <family val="1"/>
    </font>
    <font>
      <sz val="8"/>
      <color theme="1"/>
      <name val="Times New Roman"/>
      <family val="1"/>
    </font>
    <font>
      <sz val="11"/>
      <color theme="1"/>
      <name val="Times New Roman"/>
      <family val="1"/>
    </font>
    <font>
      <sz val="9"/>
      <color theme="1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9"/>
      <color indexed="8"/>
      <name val="Times New Roman"/>
      <family val="1"/>
    </font>
    <font>
      <b/>
      <sz val="8"/>
      <color theme="1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sz val="13"/>
      <name val="Times New Roman"/>
      <family val="1"/>
    </font>
    <font>
      <sz val="13"/>
      <color theme="1"/>
      <name val="Calibri"/>
      <family val="2"/>
      <charset val="163"/>
      <scheme val="minor"/>
    </font>
    <font>
      <sz val="13"/>
      <name val="Times New Roman"/>
      <family val="1"/>
    </font>
    <font>
      <i/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7">
    <xf numFmtId="0" fontId="0" fillId="0" borderId="0" xfId="0"/>
    <xf numFmtId="0" fontId="2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3" fontId="11" fillId="0" borderId="7" xfId="0" applyNumberFormat="1" applyFont="1" applyBorder="1"/>
    <xf numFmtId="3" fontId="14" fillId="0" borderId="7" xfId="0" applyNumberFormat="1" applyFont="1" applyBorder="1"/>
    <xf numFmtId="0" fontId="10" fillId="0" borderId="7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left" vertical="center"/>
    </xf>
    <xf numFmtId="3" fontId="15" fillId="3" borderId="1" xfId="0" applyNumberFormat="1" applyFont="1" applyFill="1" applyBorder="1" applyAlignment="1">
      <alignment horizontal="right" vertical="center" indent="1"/>
    </xf>
    <xf numFmtId="3" fontId="6" fillId="3" borderId="1" xfId="0" applyNumberFormat="1" applyFont="1" applyFill="1" applyBorder="1"/>
    <xf numFmtId="0" fontId="6" fillId="3" borderId="1" xfId="0" applyFont="1" applyFill="1" applyBorder="1"/>
    <xf numFmtId="0" fontId="9" fillId="3" borderId="9" xfId="0" applyFont="1" applyFill="1" applyBorder="1" applyAlignment="1">
      <alignment horizontal="left" vertical="center"/>
    </xf>
    <xf numFmtId="3" fontId="15" fillId="3" borderId="9" xfId="0" applyNumberFormat="1" applyFont="1" applyFill="1" applyBorder="1" applyAlignment="1">
      <alignment horizontal="right" vertical="center" indent="1"/>
    </xf>
    <xf numFmtId="3" fontId="6" fillId="3" borderId="9" xfId="0" applyNumberFormat="1" applyFont="1" applyFill="1" applyBorder="1"/>
    <xf numFmtId="0" fontId="6" fillId="3" borderId="9" xfId="0" applyFont="1" applyFill="1" applyBorder="1"/>
    <xf numFmtId="3" fontId="6" fillId="3" borderId="5" xfId="0" applyNumberFormat="1" applyFont="1" applyFill="1" applyBorder="1"/>
    <xf numFmtId="0" fontId="9" fillId="3" borderId="6" xfId="0" applyFont="1" applyFill="1" applyBorder="1" applyAlignment="1">
      <alignment horizontal="left" vertical="center"/>
    </xf>
    <xf numFmtId="3" fontId="15" fillId="3" borderId="10" xfId="0" applyNumberFormat="1" applyFont="1" applyFill="1" applyBorder="1" applyAlignment="1">
      <alignment horizontal="right" vertical="center" indent="1"/>
    </xf>
    <xf numFmtId="3" fontId="15" fillId="3" borderId="6" xfId="0" applyNumberFormat="1" applyFont="1" applyFill="1" applyBorder="1" applyAlignment="1">
      <alignment horizontal="right" vertical="center" indent="1"/>
    </xf>
    <xf numFmtId="3" fontId="6" fillId="3" borderId="10" xfId="0" applyNumberFormat="1" applyFont="1" applyFill="1" applyBorder="1"/>
    <xf numFmtId="3" fontId="6" fillId="3" borderId="6" xfId="0" applyNumberFormat="1" applyFont="1" applyFill="1" applyBorder="1"/>
    <xf numFmtId="0" fontId="6" fillId="3" borderId="6" xfId="0" applyFont="1" applyFill="1" applyBorder="1"/>
    <xf numFmtId="0" fontId="6" fillId="3" borderId="10" xfId="0" applyFont="1" applyFill="1" applyBorder="1"/>
    <xf numFmtId="0" fontId="3" fillId="3" borderId="1" xfId="0" applyFont="1" applyFill="1" applyBorder="1" applyAlignment="1">
      <alignment horizontal="left" vertical="center"/>
    </xf>
    <xf numFmtId="3" fontId="5" fillId="3" borderId="1" xfId="0" applyNumberFormat="1" applyFont="1" applyFill="1" applyBorder="1"/>
    <xf numFmtId="0" fontId="5" fillId="3" borderId="1" xfId="0" applyFont="1" applyFill="1" applyBorder="1"/>
    <xf numFmtId="0" fontId="4" fillId="3" borderId="9" xfId="0" applyFont="1" applyFill="1" applyBorder="1" applyAlignment="1">
      <alignment horizontal="left" vertical="center"/>
    </xf>
    <xf numFmtId="3" fontId="5" fillId="3" borderId="9" xfId="0" applyNumberFormat="1" applyFont="1" applyFill="1" applyBorder="1"/>
    <xf numFmtId="0" fontId="5" fillId="3" borderId="9" xfId="0" applyFont="1" applyFill="1" applyBorder="1"/>
    <xf numFmtId="3" fontId="5" fillId="3" borderId="5" xfId="0" applyNumberFormat="1" applyFont="1" applyFill="1" applyBorder="1"/>
    <xf numFmtId="0" fontId="4" fillId="3" borderId="6" xfId="0" applyFont="1" applyFill="1" applyBorder="1" applyAlignment="1">
      <alignment horizontal="left" vertical="center"/>
    </xf>
    <xf numFmtId="3" fontId="5" fillId="3" borderId="10" xfId="0" applyNumberFormat="1" applyFont="1" applyFill="1" applyBorder="1"/>
    <xf numFmtId="3" fontId="5" fillId="3" borderId="6" xfId="0" applyNumberFormat="1" applyFont="1" applyFill="1" applyBorder="1"/>
    <xf numFmtId="0" fontId="5" fillId="3" borderId="6" xfId="0" applyFont="1" applyFill="1" applyBorder="1"/>
    <xf numFmtId="3" fontId="14" fillId="0" borderId="1" xfId="0" applyNumberFormat="1" applyFont="1" applyBorder="1"/>
    <xf numFmtId="3" fontId="3" fillId="3" borderId="9" xfId="0" applyNumberFormat="1" applyFont="1" applyFill="1" applyBorder="1" applyAlignment="1">
      <alignment horizontal="right" vertical="center"/>
    </xf>
    <xf numFmtId="3" fontId="3" fillId="3" borderId="10" xfId="0" applyNumberFormat="1" applyFont="1" applyFill="1" applyBorder="1" applyAlignment="1">
      <alignment horizontal="right" vertical="center"/>
    </xf>
    <xf numFmtId="3" fontId="3" fillId="3" borderId="8" xfId="0" applyNumberFormat="1" applyFont="1" applyFill="1" applyBorder="1" applyAlignment="1">
      <alignment horizontal="right" vertical="center"/>
    </xf>
    <xf numFmtId="3" fontId="15" fillId="3" borderId="8" xfId="0" applyNumberFormat="1" applyFont="1" applyFill="1" applyBorder="1" applyAlignment="1">
      <alignment horizontal="right" vertical="center"/>
    </xf>
    <xf numFmtId="3" fontId="6" fillId="3" borderId="8" xfId="0" applyNumberFormat="1" applyFont="1" applyFill="1" applyBorder="1"/>
    <xf numFmtId="0" fontId="6" fillId="3" borderId="8" xfId="0" applyFont="1" applyFill="1" applyBorder="1"/>
    <xf numFmtId="3" fontId="15" fillId="3" borderId="9" xfId="0" applyNumberFormat="1" applyFont="1" applyFill="1" applyBorder="1" applyAlignment="1">
      <alignment horizontal="right" vertical="center"/>
    </xf>
    <xf numFmtId="3" fontId="15" fillId="3" borderId="10" xfId="0" applyNumberFormat="1" applyFont="1" applyFill="1" applyBorder="1" applyAlignment="1">
      <alignment horizontal="right" vertical="center"/>
    </xf>
    <xf numFmtId="3" fontId="6" fillId="3" borderId="12" xfId="0" applyNumberFormat="1" applyFont="1" applyFill="1" applyBorder="1"/>
    <xf numFmtId="3" fontId="10" fillId="0" borderId="7" xfId="0" applyNumberFormat="1" applyFont="1" applyBorder="1"/>
    <xf numFmtId="3" fontId="7" fillId="3" borderId="1" xfId="0" applyNumberFormat="1" applyFont="1" applyFill="1" applyBorder="1"/>
    <xf numFmtId="0" fontId="7" fillId="3" borderId="1" xfId="0" applyFont="1" applyFill="1" applyBorder="1"/>
    <xf numFmtId="3" fontId="7" fillId="3" borderId="9" xfId="0" applyNumberFormat="1" applyFont="1" applyFill="1" applyBorder="1"/>
    <xf numFmtId="0" fontId="7" fillId="3" borderId="9" xfId="0" applyFont="1" applyFill="1" applyBorder="1"/>
    <xf numFmtId="3" fontId="7" fillId="3" borderId="5" xfId="0" applyNumberFormat="1" applyFont="1" applyFill="1" applyBorder="1"/>
    <xf numFmtId="3" fontId="7" fillId="3" borderId="10" xfId="0" applyNumberFormat="1" applyFont="1" applyFill="1" applyBorder="1"/>
    <xf numFmtId="3" fontId="7" fillId="3" borderId="6" xfId="0" applyNumberFormat="1" applyFont="1" applyFill="1" applyBorder="1"/>
    <xf numFmtId="0" fontId="7" fillId="3" borderId="6" xfId="0" applyFont="1" applyFill="1" applyBorder="1"/>
    <xf numFmtId="3" fontId="13" fillId="3" borderId="1" xfId="0" applyNumberFormat="1" applyFont="1" applyFill="1" applyBorder="1" applyAlignment="1">
      <alignment vertical="center"/>
    </xf>
    <xf numFmtId="3" fontId="13" fillId="3" borderId="6" xfId="0" applyNumberFormat="1" applyFont="1" applyFill="1" applyBorder="1" applyAlignment="1">
      <alignment vertical="center"/>
    </xf>
    <xf numFmtId="3" fontId="13" fillId="3" borderId="9" xfId="0" applyNumberFormat="1" applyFont="1" applyFill="1" applyBorder="1" applyAlignment="1">
      <alignment vertical="center"/>
    </xf>
    <xf numFmtId="0" fontId="0" fillId="2" borderId="0" xfId="0" applyFill="1"/>
    <xf numFmtId="0" fontId="16" fillId="0" borderId="7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3" borderId="1" xfId="0" applyFont="1" applyFill="1" applyBorder="1" applyAlignment="1">
      <alignment horizontal="left" vertical="center"/>
    </xf>
    <xf numFmtId="0" fontId="17" fillId="0" borderId="9" xfId="0" applyFont="1" applyBorder="1" applyAlignment="1">
      <alignment horizontal="center" vertical="center"/>
    </xf>
    <xf numFmtId="0" fontId="17" fillId="3" borderId="9" xfId="0" applyFont="1" applyFill="1" applyBorder="1" applyAlignment="1">
      <alignment horizontal="left" vertical="center"/>
    </xf>
    <xf numFmtId="0" fontId="17" fillId="0" borderId="10" xfId="0" applyFont="1" applyBorder="1" applyAlignment="1">
      <alignment horizontal="center" vertical="center"/>
    </xf>
    <xf numFmtId="0" fontId="17" fillId="3" borderId="6" xfId="0" applyFont="1" applyFill="1" applyBorder="1" applyAlignment="1">
      <alignment horizontal="left" vertical="center"/>
    </xf>
    <xf numFmtId="0" fontId="15" fillId="3" borderId="8" xfId="0" applyFont="1" applyFill="1" applyBorder="1" applyAlignment="1">
      <alignment horizontal="left" vertical="center"/>
    </xf>
    <xf numFmtId="0" fontId="17" fillId="3" borderId="10" xfId="0" applyFont="1" applyFill="1" applyBorder="1" applyAlignment="1">
      <alignment horizontal="left" vertical="center"/>
    </xf>
    <xf numFmtId="0" fontId="14" fillId="0" borderId="1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/>
    </xf>
    <xf numFmtId="0" fontId="12" fillId="0" borderId="12" xfId="0" applyFont="1" applyBorder="1" applyAlignment="1">
      <alignment horizontal="center"/>
    </xf>
    <xf numFmtId="0" fontId="12" fillId="0" borderId="13" xfId="0" applyFont="1" applyBorder="1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18" fillId="0" borderId="0" xfId="0" applyFont="1"/>
    <xf numFmtId="0" fontId="19" fillId="0" borderId="0" xfId="0" applyFont="1"/>
    <xf numFmtId="0" fontId="21" fillId="0" borderId="0" xfId="0" applyFont="1" applyAlignment="1">
      <alignment horizontal="center"/>
    </xf>
    <xf numFmtId="0" fontId="19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9"/>
  <sheetViews>
    <sheetView tabSelected="1" workbookViewId="0">
      <selection activeCell="Q13" sqref="Q13"/>
    </sheetView>
  </sheetViews>
  <sheetFormatPr defaultRowHeight="14.4" x14ac:dyDescent="0.3"/>
  <cols>
    <col min="1" max="1" width="3.5546875" customWidth="1"/>
    <col min="2" max="3" width="8.6640625" customWidth="1"/>
    <col min="4" max="4" width="7.44140625" customWidth="1"/>
    <col min="5" max="5" width="7.5546875" customWidth="1"/>
    <col min="6" max="6" width="6.77734375" customWidth="1"/>
    <col min="7" max="8" width="8.6640625" customWidth="1"/>
    <col min="9" max="9" width="6.21875" customWidth="1"/>
    <col min="10" max="10" width="5.109375" customWidth="1"/>
    <col min="11" max="11" width="5.44140625" customWidth="1"/>
    <col min="12" max="12" width="4.6640625" customWidth="1"/>
    <col min="13" max="13" width="5.6640625" customWidth="1"/>
    <col min="14" max="14" width="6" customWidth="1"/>
    <col min="15" max="15" width="6.109375" customWidth="1"/>
    <col min="16" max="16" width="5.44140625" customWidth="1"/>
    <col min="17" max="17" width="5.6640625" customWidth="1"/>
    <col min="18" max="18" width="5.109375" customWidth="1"/>
    <col min="19" max="19" width="5.5546875" customWidth="1"/>
    <col min="20" max="20" width="5.44140625" customWidth="1"/>
    <col min="21" max="21" width="6.6640625" customWidth="1"/>
    <col min="22" max="22" width="4.77734375" customWidth="1"/>
    <col min="23" max="23" width="5.44140625" customWidth="1"/>
    <col min="24" max="24" width="4.33203125" customWidth="1"/>
    <col min="25" max="25" width="5.21875" customWidth="1"/>
    <col min="26" max="26" width="5.109375" customWidth="1"/>
    <col min="27" max="28" width="4.6640625" customWidth="1"/>
    <col min="29" max="29" width="5.5546875" customWidth="1"/>
    <col min="30" max="30" width="4.77734375" customWidth="1"/>
    <col min="31" max="31" width="7.21875" customWidth="1"/>
    <col min="32" max="32" width="7.109375" customWidth="1"/>
    <col min="33" max="33" width="6.21875" customWidth="1"/>
    <col min="34" max="34" width="5.77734375" customWidth="1"/>
    <col min="35" max="35" width="5" customWidth="1"/>
    <col min="36" max="36" width="4.88671875" customWidth="1"/>
    <col min="37" max="37" width="5.33203125" customWidth="1"/>
    <col min="38" max="38" width="4.88671875" customWidth="1"/>
  </cols>
  <sheetData>
    <row r="1" spans="1:38" s="104" customFormat="1" ht="25.2" customHeight="1" x14ac:dyDescent="0.35">
      <c r="A1" s="103" t="s">
        <v>39</v>
      </c>
      <c r="B1" s="103"/>
      <c r="C1" s="103"/>
      <c r="D1" s="103"/>
      <c r="E1" s="103"/>
      <c r="F1" s="103"/>
      <c r="G1" s="103"/>
      <c r="H1" s="103"/>
    </row>
    <row r="2" spans="1:38" s="106" customFormat="1" ht="29.4" customHeight="1" x14ac:dyDescent="0.3">
      <c r="A2" s="100" t="s">
        <v>47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01"/>
      <c r="T2" s="101"/>
      <c r="U2" s="101"/>
      <c r="V2" s="101"/>
      <c r="W2" s="101"/>
      <c r="X2" s="101"/>
      <c r="Y2" s="101"/>
      <c r="Z2" s="101"/>
      <c r="AA2" s="101"/>
      <c r="AB2" s="101"/>
      <c r="AC2" s="101"/>
      <c r="AD2" s="101"/>
      <c r="AE2" s="101"/>
      <c r="AF2" s="101"/>
      <c r="AG2" s="101"/>
      <c r="AH2" s="101"/>
      <c r="AI2" s="101"/>
      <c r="AJ2" s="101"/>
      <c r="AK2" s="101"/>
      <c r="AL2" s="101"/>
    </row>
    <row r="3" spans="1:38" s="106" customFormat="1" ht="17.399999999999999" customHeight="1" x14ac:dyDescent="0.3">
      <c r="A3" s="102" t="s">
        <v>38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/>
      <c r="T3" s="102"/>
      <c r="U3" s="102"/>
      <c r="V3" s="102"/>
      <c r="W3" s="102"/>
      <c r="X3" s="102"/>
      <c r="Y3" s="102"/>
      <c r="Z3" s="102"/>
      <c r="AA3" s="102"/>
      <c r="AB3" s="102"/>
      <c r="AC3" s="102"/>
      <c r="AD3" s="102"/>
      <c r="AE3" s="102"/>
      <c r="AF3" s="102"/>
      <c r="AG3" s="102"/>
      <c r="AH3" s="102"/>
      <c r="AI3" s="102"/>
      <c r="AJ3" s="102"/>
      <c r="AK3" s="102"/>
      <c r="AL3" s="102"/>
    </row>
    <row r="4" spans="1:38" ht="16.95" customHeight="1" x14ac:dyDescent="0.3">
      <c r="A4" s="79" t="s">
        <v>0</v>
      </c>
      <c r="B4" s="79" t="s">
        <v>1</v>
      </c>
      <c r="C4" s="82" t="s">
        <v>26</v>
      </c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  <c r="AC4" s="83"/>
      <c r="AD4" s="83"/>
      <c r="AE4" s="83"/>
      <c r="AF4" s="83"/>
      <c r="AG4" s="83"/>
      <c r="AH4" s="83"/>
      <c r="AI4" s="83"/>
      <c r="AJ4" s="83"/>
      <c r="AK4" s="83"/>
      <c r="AL4" s="84"/>
    </row>
    <row r="5" spans="1:38" ht="14.55" customHeight="1" x14ac:dyDescent="0.3">
      <c r="A5" s="80"/>
      <c r="B5" s="80"/>
      <c r="C5" s="85" t="s">
        <v>36</v>
      </c>
      <c r="D5" s="86"/>
      <c r="E5" s="86"/>
      <c r="F5" s="86"/>
      <c r="G5" s="86"/>
      <c r="H5" s="87"/>
      <c r="I5" s="74" t="s">
        <v>14</v>
      </c>
      <c r="J5" s="75"/>
      <c r="K5" s="75"/>
      <c r="L5" s="75"/>
      <c r="M5" s="75"/>
      <c r="N5" s="76"/>
      <c r="O5" s="74" t="s">
        <v>22</v>
      </c>
      <c r="P5" s="75"/>
      <c r="Q5" s="75"/>
      <c r="R5" s="75"/>
      <c r="S5" s="75"/>
      <c r="T5" s="76"/>
      <c r="U5" s="74" t="s">
        <v>23</v>
      </c>
      <c r="V5" s="75"/>
      <c r="W5" s="75"/>
      <c r="X5" s="75"/>
      <c r="Y5" s="75"/>
      <c r="Z5" s="76"/>
      <c r="AA5" s="74" t="s">
        <v>24</v>
      </c>
      <c r="AB5" s="75"/>
      <c r="AC5" s="75"/>
      <c r="AD5" s="75"/>
      <c r="AE5" s="75"/>
      <c r="AF5" s="76"/>
      <c r="AG5" s="74" t="s">
        <v>25</v>
      </c>
      <c r="AH5" s="75"/>
      <c r="AI5" s="75"/>
      <c r="AJ5" s="75"/>
      <c r="AK5" s="75"/>
      <c r="AL5" s="76"/>
    </row>
    <row r="6" spans="1:38" ht="23.55" customHeight="1" x14ac:dyDescent="0.3">
      <c r="A6" s="80"/>
      <c r="B6" s="80"/>
      <c r="C6" s="70" t="s">
        <v>15</v>
      </c>
      <c r="D6" s="77" t="s">
        <v>16</v>
      </c>
      <c r="E6" s="70" t="s">
        <v>17</v>
      </c>
      <c r="F6" s="70" t="s">
        <v>18</v>
      </c>
      <c r="G6" s="72" t="s">
        <v>19</v>
      </c>
      <c r="H6" s="73"/>
      <c r="I6" s="70" t="s">
        <v>15</v>
      </c>
      <c r="J6" s="77" t="s">
        <v>16</v>
      </c>
      <c r="K6" s="70" t="s">
        <v>17</v>
      </c>
      <c r="L6" s="70" t="s">
        <v>18</v>
      </c>
      <c r="M6" s="72" t="s">
        <v>19</v>
      </c>
      <c r="N6" s="73"/>
      <c r="O6" s="70" t="s">
        <v>15</v>
      </c>
      <c r="P6" s="77" t="s">
        <v>16</v>
      </c>
      <c r="Q6" s="70" t="s">
        <v>17</v>
      </c>
      <c r="R6" s="70" t="s">
        <v>18</v>
      </c>
      <c r="S6" s="72" t="s">
        <v>19</v>
      </c>
      <c r="T6" s="73"/>
      <c r="U6" s="70" t="s">
        <v>15</v>
      </c>
      <c r="V6" s="77" t="s">
        <v>16</v>
      </c>
      <c r="W6" s="70" t="s">
        <v>17</v>
      </c>
      <c r="X6" s="70" t="s">
        <v>18</v>
      </c>
      <c r="Y6" s="72" t="s">
        <v>19</v>
      </c>
      <c r="Z6" s="73"/>
      <c r="AA6" s="70" t="s">
        <v>15</v>
      </c>
      <c r="AB6" s="77" t="s">
        <v>16</v>
      </c>
      <c r="AC6" s="70" t="s">
        <v>17</v>
      </c>
      <c r="AD6" s="70" t="s">
        <v>18</v>
      </c>
      <c r="AE6" s="72" t="s">
        <v>19</v>
      </c>
      <c r="AF6" s="73"/>
      <c r="AG6" s="70" t="s">
        <v>15</v>
      </c>
      <c r="AH6" s="77" t="s">
        <v>16</v>
      </c>
      <c r="AI6" s="70" t="s">
        <v>17</v>
      </c>
      <c r="AJ6" s="70" t="s">
        <v>18</v>
      </c>
      <c r="AK6" s="72" t="s">
        <v>19</v>
      </c>
      <c r="AL6" s="73"/>
    </row>
    <row r="7" spans="1:38" ht="78" customHeight="1" x14ac:dyDescent="0.3">
      <c r="A7" s="81"/>
      <c r="B7" s="81"/>
      <c r="C7" s="71"/>
      <c r="D7" s="78"/>
      <c r="E7" s="71"/>
      <c r="F7" s="71"/>
      <c r="G7" s="9" t="s">
        <v>20</v>
      </c>
      <c r="H7" s="9" t="s">
        <v>21</v>
      </c>
      <c r="I7" s="71"/>
      <c r="J7" s="78"/>
      <c r="K7" s="71"/>
      <c r="L7" s="71"/>
      <c r="M7" s="9" t="s">
        <v>20</v>
      </c>
      <c r="N7" s="9" t="s">
        <v>21</v>
      </c>
      <c r="O7" s="71"/>
      <c r="P7" s="78"/>
      <c r="Q7" s="71"/>
      <c r="R7" s="71"/>
      <c r="S7" s="9" t="s">
        <v>20</v>
      </c>
      <c r="T7" s="9" t="s">
        <v>21</v>
      </c>
      <c r="U7" s="71"/>
      <c r="V7" s="78"/>
      <c r="W7" s="71"/>
      <c r="X7" s="71"/>
      <c r="Y7" s="9" t="s">
        <v>20</v>
      </c>
      <c r="Z7" s="9" t="s">
        <v>21</v>
      </c>
      <c r="AA7" s="71"/>
      <c r="AB7" s="78"/>
      <c r="AC7" s="71"/>
      <c r="AD7" s="71"/>
      <c r="AE7" s="10" t="s">
        <v>20</v>
      </c>
      <c r="AF7" s="10" t="s">
        <v>21</v>
      </c>
      <c r="AG7" s="71"/>
      <c r="AH7" s="78"/>
      <c r="AI7" s="71"/>
      <c r="AJ7" s="71"/>
      <c r="AK7" s="10" t="s">
        <v>20</v>
      </c>
      <c r="AL7" s="10" t="s">
        <v>21</v>
      </c>
    </row>
    <row r="8" spans="1:38" x14ac:dyDescent="0.3">
      <c r="A8" s="1"/>
      <c r="B8" s="1" t="s">
        <v>2</v>
      </c>
      <c r="C8" s="38">
        <f>SUM(C9:C19)</f>
        <v>247000</v>
      </c>
      <c r="D8" s="38">
        <f t="shared" ref="D8:H8" si="0">SUM(D9:D19)</f>
        <v>7501</v>
      </c>
      <c r="E8" s="38">
        <f t="shared" si="0"/>
        <v>46440</v>
      </c>
      <c r="F8" s="38">
        <f t="shared" si="0"/>
        <v>582</v>
      </c>
      <c r="G8" s="38">
        <f t="shared" si="0"/>
        <v>296700</v>
      </c>
      <c r="H8" s="38">
        <f t="shared" si="0"/>
        <v>45715</v>
      </c>
      <c r="I8" s="8">
        <f>SUM(I9:I19)</f>
        <v>200000</v>
      </c>
      <c r="J8" s="8">
        <f t="shared" ref="J8:AL8" si="1">SUM(J9:J19)</f>
        <v>3100</v>
      </c>
      <c r="K8" s="8">
        <f t="shared" si="1"/>
        <v>11000</v>
      </c>
      <c r="L8" s="8">
        <f t="shared" si="1"/>
        <v>212</v>
      </c>
      <c r="M8" s="8">
        <f t="shared" si="1"/>
        <v>94400</v>
      </c>
      <c r="N8" s="8">
        <f t="shared" si="1"/>
        <v>15700</v>
      </c>
      <c r="O8" s="8">
        <f t="shared" si="1"/>
        <v>46000</v>
      </c>
      <c r="P8" s="8">
        <f t="shared" si="1"/>
        <v>2000</v>
      </c>
      <c r="Q8" s="8">
        <f t="shared" si="1"/>
        <v>9600</v>
      </c>
      <c r="R8" s="8">
        <f t="shared" si="1"/>
        <v>65</v>
      </c>
      <c r="S8" s="8">
        <f t="shared" si="1"/>
        <v>44600</v>
      </c>
      <c r="T8" s="8">
        <f t="shared" si="1"/>
        <v>5300</v>
      </c>
      <c r="U8" s="8">
        <f t="shared" si="1"/>
        <v>1000</v>
      </c>
      <c r="V8" s="8">
        <f t="shared" si="1"/>
        <v>0</v>
      </c>
      <c r="W8" s="8">
        <f t="shared" si="1"/>
        <v>10200</v>
      </c>
      <c r="X8" s="8">
        <f t="shared" si="1"/>
        <v>201</v>
      </c>
      <c r="Y8" s="8">
        <f t="shared" si="1"/>
        <v>57300</v>
      </c>
      <c r="Z8" s="8">
        <f t="shared" si="1"/>
        <v>11000</v>
      </c>
      <c r="AA8" s="8">
        <f t="shared" si="1"/>
        <v>0</v>
      </c>
      <c r="AB8" s="8">
        <f t="shared" si="1"/>
        <v>1300</v>
      </c>
      <c r="AC8" s="8">
        <f t="shared" si="1"/>
        <v>7200</v>
      </c>
      <c r="AD8" s="8">
        <f t="shared" si="1"/>
        <v>104</v>
      </c>
      <c r="AE8" s="8">
        <f t="shared" si="1"/>
        <v>45300</v>
      </c>
      <c r="AF8" s="8">
        <f t="shared" si="1"/>
        <v>4900</v>
      </c>
      <c r="AG8" s="8">
        <f t="shared" si="1"/>
        <v>0</v>
      </c>
      <c r="AH8" s="8">
        <f t="shared" si="1"/>
        <v>1101</v>
      </c>
      <c r="AI8" s="8">
        <f t="shared" si="1"/>
        <v>8440</v>
      </c>
      <c r="AJ8" s="8">
        <f t="shared" si="1"/>
        <v>0</v>
      </c>
      <c r="AK8" s="8">
        <f t="shared" si="1"/>
        <v>55100</v>
      </c>
      <c r="AL8" s="8">
        <f t="shared" si="1"/>
        <v>8815</v>
      </c>
    </row>
    <row r="9" spans="1:38" x14ac:dyDescent="0.3">
      <c r="A9" s="2">
        <v>1</v>
      </c>
      <c r="B9" s="27" t="s">
        <v>3</v>
      </c>
      <c r="C9" s="41">
        <f xml:space="preserve"> I9+O9+U9+AA9+AG9</f>
        <v>25000</v>
      </c>
      <c r="D9" s="41">
        <f t="shared" ref="D9:H19" si="2" xml:space="preserve"> J9+P9+V9+AB9+AH9</f>
        <v>500</v>
      </c>
      <c r="E9" s="41">
        <f t="shared" si="2"/>
        <v>3500</v>
      </c>
      <c r="F9" s="41">
        <f t="shared" si="2"/>
        <v>43</v>
      </c>
      <c r="G9" s="41">
        <f t="shared" si="2"/>
        <v>27700</v>
      </c>
      <c r="H9" s="41">
        <f t="shared" si="2"/>
        <v>4000</v>
      </c>
      <c r="I9" s="28">
        <f>5000+5000+5000+5000</f>
        <v>20000</v>
      </c>
      <c r="J9" s="28">
        <f>100+100+100</f>
        <v>300</v>
      </c>
      <c r="K9" s="28">
        <f>100+200+200+200</f>
        <v>700</v>
      </c>
      <c r="L9" s="28">
        <f>5+12</f>
        <v>17</v>
      </c>
      <c r="M9" s="28">
        <f>1600+1600+1600+1600</f>
        <v>6400</v>
      </c>
      <c r="N9" s="28">
        <f>800+200+100</f>
        <v>1100</v>
      </c>
      <c r="O9" s="29">
        <v>5000</v>
      </c>
      <c r="P9" s="29">
        <v>100</v>
      </c>
      <c r="Q9" s="29">
        <f>300+100+200</f>
        <v>600</v>
      </c>
      <c r="R9" s="29">
        <v>2</v>
      </c>
      <c r="S9" s="28">
        <f>3200+500+800</f>
        <v>4500</v>
      </c>
      <c r="T9" s="28">
        <v>600</v>
      </c>
      <c r="U9" s="28">
        <v>0</v>
      </c>
      <c r="V9" s="28">
        <v>0</v>
      </c>
      <c r="W9" s="28">
        <f>200+200+100+200+200</f>
        <v>900</v>
      </c>
      <c r="X9" s="28">
        <v>24</v>
      </c>
      <c r="Y9" s="28">
        <f>1600+2400+1600</f>
        <v>5600</v>
      </c>
      <c r="Z9" s="28">
        <v>800</v>
      </c>
      <c r="AA9" s="28">
        <v>0</v>
      </c>
      <c r="AB9" s="28">
        <v>100</v>
      </c>
      <c r="AC9" s="28">
        <f>200+100+200+200</f>
        <v>700</v>
      </c>
      <c r="AD9" s="28">
        <v>0</v>
      </c>
      <c r="AE9" s="28">
        <f>1600+1600+1600</f>
        <v>4800</v>
      </c>
      <c r="AF9" s="28">
        <f>200+200+200</f>
        <v>600</v>
      </c>
      <c r="AG9" s="28">
        <v>0</v>
      </c>
      <c r="AH9" s="28">
        <v>0</v>
      </c>
      <c r="AI9" s="28">
        <v>600</v>
      </c>
      <c r="AJ9" s="28">
        <v>0</v>
      </c>
      <c r="AK9" s="28">
        <f>1600+1600+1600+1600</f>
        <v>6400</v>
      </c>
      <c r="AL9" s="28">
        <v>900</v>
      </c>
    </row>
    <row r="10" spans="1:38" x14ac:dyDescent="0.3">
      <c r="A10" s="3">
        <v>2</v>
      </c>
      <c r="B10" s="30" t="s">
        <v>4</v>
      </c>
      <c r="C10" s="39">
        <f t="shared" ref="C10:C18" si="3" xml:space="preserve"> I10+O10+U10+AA10+AG10</f>
        <v>21500</v>
      </c>
      <c r="D10" s="39">
        <f t="shared" si="2"/>
        <v>400</v>
      </c>
      <c r="E10" s="39">
        <f t="shared" si="2"/>
        <v>4000</v>
      </c>
      <c r="F10" s="39">
        <f t="shared" si="2"/>
        <v>22</v>
      </c>
      <c r="G10" s="39">
        <f t="shared" si="2"/>
        <v>46800</v>
      </c>
      <c r="H10" s="39">
        <f t="shared" si="2"/>
        <v>5100</v>
      </c>
      <c r="I10" s="31">
        <f>5000+5000+5000</f>
        <v>15000</v>
      </c>
      <c r="J10" s="31">
        <v>100</v>
      </c>
      <c r="K10" s="31">
        <f>200+200+100+300</f>
        <v>800</v>
      </c>
      <c r="L10" s="31">
        <f>5+7</f>
        <v>12</v>
      </c>
      <c r="M10" s="31">
        <f>4800+1600+1600+1600</f>
        <v>9600</v>
      </c>
      <c r="N10" s="31">
        <f>500+500+200+100</f>
        <v>1300</v>
      </c>
      <c r="O10" s="32">
        <f>5000+1500</f>
        <v>6500</v>
      </c>
      <c r="P10" s="32">
        <v>100</v>
      </c>
      <c r="Q10" s="32">
        <v>800</v>
      </c>
      <c r="R10" s="32">
        <v>0</v>
      </c>
      <c r="S10" s="31">
        <f>4000+600+600</f>
        <v>5200</v>
      </c>
      <c r="T10" s="31">
        <v>500</v>
      </c>
      <c r="U10" s="31">
        <v>0</v>
      </c>
      <c r="V10" s="31">
        <v>0</v>
      </c>
      <c r="W10" s="31">
        <f>100+400+200+100+100+100</f>
        <v>1000</v>
      </c>
      <c r="X10" s="31">
        <v>10</v>
      </c>
      <c r="Y10" s="31">
        <f>800+2400+4800</f>
        <v>8000</v>
      </c>
      <c r="Z10" s="31">
        <v>1800</v>
      </c>
      <c r="AA10" s="31">
        <v>0</v>
      </c>
      <c r="AB10" s="31">
        <v>100</v>
      </c>
      <c r="AC10" s="31">
        <f>300+200+100</f>
        <v>600</v>
      </c>
      <c r="AD10" s="31">
        <v>0</v>
      </c>
      <c r="AE10" s="31">
        <f>3200+3200+1600+3200</f>
        <v>11200</v>
      </c>
      <c r="AF10" s="31">
        <v>500</v>
      </c>
      <c r="AG10" s="31">
        <v>0</v>
      </c>
      <c r="AH10" s="31">
        <v>100</v>
      </c>
      <c r="AI10" s="31">
        <v>800</v>
      </c>
      <c r="AJ10" s="31">
        <v>0</v>
      </c>
      <c r="AK10" s="31">
        <f>1600+3200+400+4400+3200</f>
        <v>12800</v>
      </c>
      <c r="AL10" s="31">
        <v>1000</v>
      </c>
    </row>
    <row r="11" spans="1:38" x14ac:dyDescent="0.3">
      <c r="A11" s="3">
        <v>3</v>
      </c>
      <c r="B11" s="30" t="s">
        <v>5</v>
      </c>
      <c r="C11" s="39">
        <f t="shared" si="3"/>
        <v>15000</v>
      </c>
      <c r="D11" s="39">
        <f t="shared" si="2"/>
        <v>550</v>
      </c>
      <c r="E11" s="39">
        <f t="shared" si="2"/>
        <v>5000</v>
      </c>
      <c r="F11" s="39">
        <f t="shared" si="2"/>
        <v>24</v>
      </c>
      <c r="G11" s="39">
        <f t="shared" si="2"/>
        <v>16000</v>
      </c>
      <c r="H11" s="39">
        <f t="shared" si="2"/>
        <v>2300</v>
      </c>
      <c r="I11" s="31">
        <f>5000+5000</f>
        <v>10000</v>
      </c>
      <c r="J11" s="31">
        <v>200</v>
      </c>
      <c r="K11" s="31">
        <f>500+400+100+200</f>
        <v>1200</v>
      </c>
      <c r="L11" s="31">
        <v>14</v>
      </c>
      <c r="M11" s="31">
        <f>1600+800+1600+800</f>
        <v>4800</v>
      </c>
      <c r="N11" s="31">
        <v>500</v>
      </c>
      <c r="O11" s="32">
        <v>5000</v>
      </c>
      <c r="P11" s="32">
        <v>150</v>
      </c>
      <c r="Q11" s="32">
        <v>1300</v>
      </c>
      <c r="R11" s="32">
        <v>0</v>
      </c>
      <c r="S11" s="31">
        <f>800+500+2000</f>
        <v>3300</v>
      </c>
      <c r="T11" s="31">
        <v>400</v>
      </c>
      <c r="U11" s="31">
        <v>0</v>
      </c>
      <c r="V11" s="31">
        <v>0</v>
      </c>
      <c r="W11" s="31">
        <f>100+300+200+200+300</f>
        <v>1100</v>
      </c>
      <c r="X11" s="31">
        <v>10</v>
      </c>
      <c r="Y11" s="31">
        <f>800+500+800</f>
        <v>2100</v>
      </c>
      <c r="Z11" s="31">
        <v>500</v>
      </c>
      <c r="AA11" s="31">
        <v>0</v>
      </c>
      <c r="AB11" s="31">
        <v>200</v>
      </c>
      <c r="AC11" s="31">
        <v>700</v>
      </c>
      <c r="AD11" s="31">
        <v>0</v>
      </c>
      <c r="AE11" s="31">
        <f>200+800+800+300</f>
        <v>2100</v>
      </c>
      <c r="AF11" s="31">
        <v>300</v>
      </c>
      <c r="AG11" s="31">
        <v>0</v>
      </c>
      <c r="AH11" s="31">
        <v>0</v>
      </c>
      <c r="AI11" s="31">
        <v>700</v>
      </c>
      <c r="AJ11" s="31">
        <v>0</v>
      </c>
      <c r="AK11" s="31">
        <f>800+800+800+500+800</f>
        <v>3700</v>
      </c>
      <c r="AL11" s="31">
        <v>600</v>
      </c>
    </row>
    <row r="12" spans="1:38" x14ac:dyDescent="0.3">
      <c r="A12" s="3">
        <v>4</v>
      </c>
      <c r="B12" s="30" t="s">
        <v>6</v>
      </c>
      <c r="C12" s="39">
        <f t="shared" si="3"/>
        <v>34500</v>
      </c>
      <c r="D12" s="39">
        <f t="shared" si="2"/>
        <v>300</v>
      </c>
      <c r="E12" s="39">
        <f t="shared" si="2"/>
        <v>6150</v>
      </c>
      <c r="F12" s="39">
        <f t="shared" si="2"/>
        <v>41</v>
      </c>
      <c r="G12" s="39">
        <f t="shared" si="2"/>
        <v>36300</v>
      </c>
      <c r="H12" s="39">
        <f t="shared" si="2"/>
        <v>4400</v>
      </c>
      <c r="I12" s="31">
        <f>5000+10000+5000+5000</f>
        <v>25000</v>
      </c>
      <c r="J12" s="31">
        <f>100+100</f>
        <v>200</v>
      </c>
      <c r="K12" s="31">
        <f>400+200+400</f>
        <v>1000</v>
      </c>
      <c r="L12" s="31">
        <f>20+1</f>
        <v>21</v>
      </c>
      <c r="M12" s="31">
        <f>5600+4000+1600+2400</f>
        <v>13600</v>
      </c>
      <c r="N12" s="31">
        <f>600+500+300+300</f>
        <v>1700</v>
      </c>
      <c r="O12" s="32">
        <f>5000+3000+1500</f>
        <v>9500</v>
      </c>
      <c r="P12" s="32">
        <v>100</v>
      </c>
      <c r="Q12" s="32">
        <v>1600</v>
      </c>
      <c r="R12" s="32">
        <v>0</v>
      </c>
      <c r="S12" s="31">
        <f>4000+500+1400</f>
        <v>5900</v>
      </c>
      <c r="T12" s="31">
        <f>400+200</f>
        <v>600</v>
      </c>
      <c r="U12" s="31">
        <v>0</v>
      </c>
      <c r="V12" s="31">
        <v>0</v>
      </c>
      <c r="W12" s="31">
        <f>300+600+300+300</f>
        <v>1500</v>
      </c>
      <c r="X12" s="31">
        <v>20</v>
      </c>
      <c r="Y12" s="31">
        <f>1600+2400+1600+2400</f>
        <v>8000</v>
      </c>
      <c r="Z12" s="31">
        <v>900</v>
      </c>
      <c r="AA12" s="31">
        <v>0</v>
      </c>
      <c r="AB12" s="31">
        <v>0</v>
      </c>
      <c r="AC12" s="31">
        <v>800</v>
      </c>
      <c r="AD12" s="31">
        <v>0</v>
      </c>
      <c r="AE12" s="31">
        <v>1600</v>
      </c>
      <c r="AF12" s="31">
        <v>200</v>
      </c>
      <c r="AG12" s="31">
        <v>0</v>
      </c>
      <c r="AH12" s="31">
        <v>0</v>
      </c>
      <c r="AI12" s="31">
        <v>1250</v>
      </c>
      <c r="AJ12" s="31">
        <v>0</v>
      </c>
      <c r="AK12" s="31">
        <f>2400+1600+1600+1600</f>
        <v>7200</v>
      </c>
      <c r="AL12" s="31">
        <v>1000</v>
      </c>
    </row>
    <row r="13" spans="1:38" x14ac:dyDescent="0.3">
      <c r="A13" s="3">
        <v>5</v>
      </c>
      <c r="B13" s="30" t="s">
        <v>7</v>
      </c>
      <c r="C13" s="39">
        <f t="shared" si="3"/>
        <v>18000</v>
      </c>
      <c r="D13" s="39">
        <f t="shared" si="2"/>
        <v>650</v>
      </c>
      <c r="E13" s="39">
        <f t="shared" si="2"/>
        <v>4150</v>
      </c>
      <c r="F13" s="39">
        <f t="shared" si="2"/>
        <v>60</v>
      </c>
      <c r="G13" s="39">
        <f t="shared" si="2"/>
        <v>24800</v>
      </c>
      <c r="H13" s="39">
        <f t="shared" si="2"/>
        <v>2700</v>
      </c>
      <c r="I13" s="31">
        <f>5000+5000+5000</f>
        <v>15000</v>
      </c>
      <c r="J13" s="31">
        <f>200+100</f>
        <v>300</v>
      </c>
      <c r="K13" s="31">
        <f>300+200+200+300</f>
        <v>1000</v>
      </c>
      <c r="L13" s="31">
        <f>5+10+7</f>
        <v>22</v>
      </c>
      <c r="M13" s="31">
        <f>4000+4800+1600+800</f>
        <v>11200</v>
      </c>
      <c r="N13" s="31">
        <f>400+300+300+200</f>
        <v>1200</v>
      </c>
      <c r="O13" s="32">
        <v>3000</v>
      </c>
      <c r="P13" s="32">
        <v>150</v>
      </c>
      <c r="Q13" s="32">
        <v>800</v>
      </c>
      <c r="R13" s="32">
        <v>15</v>
      </c>
      <c r="S13" s="31">
        <f>3200+800</f>
        <v>4000</v>
      </c>
      <c r="T13" s="31">
        <v>400</v>
      </c>
      <c r="U13" s="31">
        <v>0</v>
      </c>
      <c r="V13" s="31">
        <v>0</v>
      </c>
      <c r="W13" s="31">
        <f>400+200+200+200</f>
        <v>1000</v>
      </c>
      <c r="X13" s="31">
        <v>23</v>
      </c>
      <c r="Y13" s="31">
        <f>2400+800+3200</f>
        <v>6400</v>
      </c>
      <c r="Z13" s="31">
        <v>900</v>
      </c>
      <c r="AA13" s="31">
        <v>0</v>
      </c>
      <c r="AB13" s="31">
        <v>200</v>
      </c>
      <c r="AC13" s="31">
        <v>600</v>
      </c>
      <c r="AD13" s="31">
        <v>0</v>
      </c>
      <c r="AE13" s="31">
        <f>800+800</f>
        <v>1600</v>
      </c>
      <c r="AF13" s="31">
        <v>200</v>
      </c>
      <c r="AG13" s="31">
        <v>0</v>
      </c>
      <c r="AH13" s="31">
        <v>0</v>
      </c>
      <c r="AI13" s="31">
        <v>750</v>
      </c>
      <c r="AJ13" s="31">
        <v>0</v>
      </c>
      <c r="AK13" s="31">
        <f>800+800</f>
        <v>1600</v>
      </c>
      <c r="AL13" s="31">
        <v>0</v>
      </c>
    </row>
    <row r="14" spans="1:38" x14ac:dyDescent="0.3">
      <c r="A14" s="3">
        <v>6</v>
      </c>
      <c r="B14" s="30" t="s">
        <v>8</v>
      </c>
      <c r="C14" s="39">
        <f t="shared" si="3"/>
        <v>22000</v>
      </c>
      <c r="D14" s="39">
        <f t="shared" si="2"/>
        <v>500</v>
      </c>
      <c r="E14" s="39">
        <f t="shared" si="2"/>
        <v>5700</v>
      </c>
      <c r="F14" s="39">
        <f t="shared" si="2"/>
        <v>69</v>
      </c>
      <c r="G14" s="39">
        <f t="shared" si="2"/>
        <v>20200</v>
      </c>
      <c r="H14" s="39">
        <f t="shared" si="2"/>
        <v>4100</v>
      </c>
      <c r="I14" s="31">
        <f>5000+5000+5000+5000</f>
        <v>20000</v>
      </c>
      <c r="J14" s="31">
        <f>200+100</f>
        <v>300</v>
      </c>
      <c r="K14" s="31">
        <f>400+400+400+300</f>
        <v>1500</v>
      </c>
      <c r="L14" s="31">
        <f>7+7+12</f>
        <v>26</v>
      </c>
      <c r="M14" s="31">
        <f>3200+3200+1600+1600</f>
        <v>9600</v>
      </c>
      <c r="N14" s="31">
        <f>400+400+200+200</f>
        <v>1200</v>
      </c>
      <c r="O14" s="32">
        <v>2000</v>
      </c>
      <c r="P14" s="32">
        <v>200</v>
      </c>
      <c r="Q14" s="32">
        <v>800</v>
      </c>
      <c r="R14" s="32">
        <v>10</v>
      </c>
      <c r="S14" s="31">
        <f>2400+600+1200</f>
        <v>4200</v>
      </c>
      <c r="T14" s="31">
        <v>300</v>
      </c>
      <c r="U14" s="31">
        <v>0</v>
      </c>
      <c r="V14" s="31">
        <v>0</v>
      </c>
      <c r="W14" s="31">
        <f>200+300+200+200</f>
        <v>900</v>
      </c>
      <c r="X14" s="31">
        <v>29</v>
      </c>
      <c r="Y14" s="31">
        <f>800+800+800</f>
        <v>2400</v>
      </c>
      <c r="Z14" s="31">
        <v>1000</v>
      </c>
      <c r="AA14" s="31">
        <v>0</v>
      </c>
      <c r="AB14" s="31">
        <v>0</v>
      </c>
      <c r="AC14" s="31">
        <v>1000</v>
      </c>
      <c r="AD14" s="31">
        <v>4</v>
      </c>
      <c r="AE14" s="31">
        <f>800+800</f>
        <v>1600</v>
      </c>
      <c r="AF14" s="31">
        <f>200+200</f>
        <v>400</v>
      </c>
      <c r="AG14" s="31">
        <v>0</v>
      </c>
      <c r="AH14" s="31">
        <v>0</v>
      </c>
      <c r="AI14" s="31">
        <v>1500</v>
      </c>
      <c r="AJ14" s="31">
        <v>0</v>
      </c>
      <c r="AK14" s="31">
        <f>800+800+800</f>
        <v>2400</v>
      </c>
      <c r="AL14" s="31">
        <v>1200</v>
      </c>
    </row>
    <row r="15" spans="1:38" x14ac:dyDescent="0.3">
      <c r="A15" s="3">
        <v>7</v>
      </c>
      <c r="B15" s="30" t="s">
        <v>9</v>
      </c>
      <c r="C15" s="39">
        <f t="shared" si="3"/>
        <v>17000</v>
      </c>
      <c r="D15" s="39">
        <f t="shared" si="2"/>
        <v>1501</v>
      </c>
      <c r="E15" s="39">
        <f t="shared" si="2"/>
        <v>4000</v>
      </c>
      <c r="F15" s="39">
        <f t="shared" si="2"/>
        <v>37</v>
      </c>
      <c r="G15" s="39">
        <f t="shared" si="2"/>
        <v>37500</v>
      </c>
      <c r="H15" s="39">
        <f t="shared" si="2"/>
        <v>6900</v>
      </c>
      <c r="I15" s="31">
        <f>5000+5000+5000</f>
        <v>15000</v>
      </c>
      <c r="J15" s="31">
        <f>200+200+200</f>
        <v>600</v>
      </c>
      <c r="K15" s="31">
        <f>200+300+300+400</f>
        <v>1200</v>
      </c>
      <c r="L15" s="31">
        <f>5+12</f>
        <v>17</v>
      </c>
      <c r="M15" s="31">
        <f>3200+4000+3200+2400</f>
        <v>12800</v>
      </c>
      <c r="N15" s="31">
        <f>800+800+700+300</f>
        <v>2600</v>
      </c>
      <c r="O15" s="32">
        <v>2000</v>
      </c>
      <c r="P15" s="32">
        <v>300</v>
      </c>
      <c r="Q15" s="32">
        <v>700</v>
      </c>
      <c r="R15" s="32">
        <v>10</v>
      </c>
      <c r="S15" s="31">
        <f>3200+500+1000</f>
        <v>4700</v>
      </c>
      <c r="T15" s="31">
        <v>700</v>
      </c>
      <c r="U15" s="31">
        <v>0</v>
      </c>
      <c r="V15" s="31">
        <v>0</v>
      </c>
      <c r="W15" s="31">
        <f>300+200+200+200</f>
        <v>900</v>
      </c>
      <c r="X15" s="31">
        <v>10</v>
      </c>
      <c r="Y15" s="31">
        <f>2400+800+4000+800</f>
        <v>8000</v>
      </c>
      <c r="Z15" s="31">
        <v>1600</v>
      </c>
      <c r="AA15" s="31">
        <v>0</v>
      </c>
      <c r="AB15" s="31">
        <v>200</v>
      </c>
      <c r="AC15" s="31">
        <v>300</v>
      </c>
      <c r="AD15" s="31">
        <v>0</v>
      </c>
      <c r="AE15" s="31">
        <f>2400+800+2400</f>
        <v>5600</v>
      </c>
      <c r="AF15" s="31">
        <v>200</v>
      </c>
      <c r="AG15" s="31">
        <v>0</v>
      </c>
      <c r="AH15" s="31">
        <v>401</v>
      </c>
      <c r="AI15" s="31">
        <v>900</v>
      </c>
      <c r="AJ15" s="31">
        <v>0</v>
      </c>
      <c r="AK15" s="31">
        <f>1600+800+300+2100+1600</f>
        <v>6400</v>
      </c>
      <c r="AL15" s="31">
        <v>1800</v>
      </c>
    </row>
    <row r="16" spans="1:38" x14ac:dyDescent="0.3">
      <c r="A16" s="3">
        <v>8</v>
      </c>
      <c r="B16" s="30" t="s">
        <v>10</v>
      </c>
      <c r="C16" s="39">
        <f t="shared" si="3"/>
        <v>30500</v>
      </c>
      <c r="D16" s="39">
        <f t="shared" si="2"/>
        <v>700</v>
      </c>
      <c r="E16" s="39">
        <f t="shared" si="2"/>
        <v>3800</v>
      </c>
      <c r="F16" s="39">
        <f t="shared" si="2"/>
        <v>175</v>
      </c>
      <c r="G16" s="39">
        <f t="shared" si="2"/>
        <v>31200</v>
      </c>
      <c r="H16" s="39">
        <f t="shared" si="2"/>
        <v>4700</v>
      </c>
      <c r="I16" s="31">
        <f>5000+5000+5000+5000</f>
        <v>20000</v>
      </c>
      <c r="J16" s="31">
        <f>200+100</f>
        <v>300</v>
      </c>
      <c r="K16" s="31">
        <f>300+400+100+300</f>
        <v>1100</v>
      </c>
      <c r="L16" s="31">
        <f>20+20</f>
        <v>40</v>
      </c>
      <c r="M16" s="31">
        <f>3200+3200+1600+1600</f>
        <v>9600</v>
      </c>
      <c r="N16" s="31">
        <f>300+500+200+200</f>
        <v>1200</v>
      </c>
      <c r="O16" s="32">
        <f>5000+3000+1500</f>
        <v>9500</v>
      </c>
      <c r="P16" s="32">
        <v>200</v>
      </c>
      <c r="Q16" s="32">
        <v>700</v>
      </c>
      <c r="R16" s="32">
        <v>10</v>
      </c>
      <c r="S16" s="31">
        <f>3200+700</f>
        <v>3900</v>
      </c>
      <c r="T16" s="31">
        <v>700</v>
      </c>
      <c r="U16" s="31">
        <v>1000</v>
      </c>
      <c r="V16" s="31">
        <v>0</v>
      </c>
      <c r="W16" s="31">
        <f>200+200+300</f>
        <v>700</v>
      </c>
      <c r="X16" s="31">
        <v>25</v>
      </c>
      <c r="Y16" s="31">
        <f>800+1600+3200</f>
        <v>5600</v>
      </c>
      <c r="Z16" s="31">
        <v>800</v>
      </c>
      <c r="AA16" s="31">
        <v>0</v>
      </c>
      <c r="AB16" s="31">
        <v>0</v>
      </c>
      <c r="AC16" s="31">
        <v>700</v>
      </c>
      <c r="AD16" s="31">
        <v>100</v>
      </c>
      <c r="AE16" s="31">
        <f>1600+1600+800+2400</f>
        <v>6400</v>
      </c>
      <c r="AF16" s="31">
        <f>300+300+400+100</f>
        <v>1100</v>
      </c>
      <c r="AG16" s="31">
        <v>0</v>
      </c>
      <c r="AH16" s="31">
        <v>200</v>
      </c>
      <c r="AI16" s="31">
        <v>600</v>
      </c>
      <c r="AJ16" s="31">
        <v>0</v>
      </c>
      <c r="AK16" s="31">
        <f>1314+1600+386+1600+800</f>
        <v>5700</v>
      </c>
      <c r="AL16" s="31">
        <v>900</v>
      </c>
    </row>
    <row r="17" spans="1:38" x14ac:dyDescent="0.3">
      <c r="A17" s="3">
        <v>9</v>
      </c>
      <c r="B17" s="30" t="s">
        <v>11</v>
      </c>
      <c r="C17" s="39">
        <f t="shared" si="3"/>
        <v>20000</v>
      </c>
      <c r="D17" s="39">
        <f t="shared" si="2"/>
        <v>1000</v>
      </c>
      <c r="E17" s="39">
        <f t="shared" si="2"/>
        <v>3450</v>
      </c>
      <c r="F17" s="39">
        <f t="shared" si="2"/>
        <v>0</v>
      </c>
      <c r="G17" s="39">
        <f t="shared" si="2"/>
        <v>18400</v>
      </c>
      <c r="H17" s="39">
        <f t="shared" si="2"/>
        <v>5000</v>
      </c>
      <c r="I17" s="31">
        <f>5000+5000+5000+5000</f>
        <v>20000</v>
      </c>
      <c r="J17" s="31">
        <f>200+100</f>
        <v>300</v>
      </c>
      <c r="K17" s="31">
        <f>100+200+100+200</f>
        <v>600</v>
      </c>
      <c r="L17" s="31"/>
      <c r="M17" s="31">
        <f>2400+800</f>
        <v>3200</v>
      </c>
      <c r="N17" s="31">
        <f>800+800+800+100</f>
        <v>2500</v>
      </c>
      <c r="O17" s="32"/>
      <c r="P17" s="32">
        <v>300</v>
      </c>
      <c r="Q17" s="32">
        <v>650</v>
      </c>
      <c r="R17" s="32">
        <v>0</v>
      </c>
      <c r="S17" s="31">
        <f>2400+400+1200</f>
        <v>4000</v>
      </c>
      <c r="T17" s="31">
        <v>400</v>
      </c>
      <c r="U17" s="31">
        <v>0</v>
      </c>
      <c r="V17" s="31">
        <v>0</v>
      </c>
      <c r="W17" s="31">
        <f>200+200+100+100+200</f>
        <v>800</v>
      </c>
      <c r="X17" s="31"/>
      <c r="Y17" s="31">
        <f>800+800</f>
        <v>1600</v>
      </c>
      <c r="Z17" s="31">
        <v>1100</v>
      </c>
      <c r="AA17" s="31">
        <v>0</v>
      </c>
      <c r="AB17" s="31">
        <v>200</v>
      </c>
      <c r="AC17" s="31">
        <v>800</v>
      </c>
      <c r="AD17" s="31">
        <v>0</v>
      </c>
      <c r="AE17" s="31">
        <f>800+800+3200+800+800</f>
        <v>6400</v>
      </c>
      <c r="AF17" s="31">
        <f>200+400</f>
        <v>600</v>
      </c>
      <c r="AG17" s="31">
        <v>0</v>
      </c>
      <c r="AH17" s="31">
        <v>200</v>
      </c>
      <c r="AI17" s="31">
        <v>600</v>
      </c>
      <c r="AJ17" s="31">
        <v>0</v>
      </c>
      <c r="AK17" s="31">
        <f>800+800+800+800</f>
        <v>3200</v>
      </c>
      <c r="AL17" s="31">
        <v>400</v>
      </c>
    </row>
    <row r="18" spans="1:38" x14ac:dyDescent="0.3">
      <c r="A18" s="3">
        <v>10</v>
      </c>
      <c r="B18" s="30" t="s">
        <v>12</v>
      </c>
      <c r="C18" s="39">
        <f t="shared" si="3"/>
        <v>36500</v>
      </c>
      <c r="D18" s="39">
        <f t="shared" si="2"/>
        <v>1300</v>
      </c>
      <c r="E18" s="39">
        <f t="shared" si="2"/>
        <v>5450</v>
      </c>
      <c r="F18" s="39">
        <f t="shared" si="2"/>
        <v>104</v>
      </c>
      <c r="G18" s="39">
        <f t="shared" si="2"/>
        <v>36100</v>
      </c>
      <c r="H18" s="39">
        <f t="shared" si="2"/>
        <v>5915</v>
      </c>
      <c r="I18" s="33">
        <f>10000+5000+10000+10000</f>
        <v>35000</v>
      </c>
      <c r="J18" s="31">
        <f>200+100+200</f>
        <v>500</v>
      </c>
      <c r="K18" s="31">
        <f>400+200+300+400</f>
        <v>1300</v>
      </c>
      <c r="L18" s="31">
        <f>15+20+1</f>
        <v>36</v>
      </c>
      <c r="M18" s="31">
        <f>3200+4000+2400+2400</f>
        <v>12000</v>
      </c>
      <c r="N18" s="31">
        <f>800+800+200</f>
        <v>1800</v>
      </c>
      <c r="O18" s="32">
        <v>1500</v>
      </c>
      <c r="P18" s="32">
        <v>300</v>
      </c>
      <c r="Q18" s="32">
        <v>1150</v>
      </c>
      <c r="R18" s="32">
        <v>18</v>
      </c>
      <c r="S18" s="31">
        <f>3200+700+1000</f>
        <v>4900</v>
      </c>
      <c r="T18" s="31">
        <v>700</v>
      </c>
      <c r="U18" s="31">
        <v>0</v>
      </c>
      <c r="V18" s="31">
        <v>0</v>
      </c>
      <c r="W18" s="31">
        <f>400+200+200+200+300</f>
        <v>1300</v>
      </c>
      <c r="X18" s="31">
        <v>50</v>
      </c>
      <c r="Y18" s="31">
        <f>3200+1600+2400+2400</f>
        <v>9600</v>
      </c>
      <c r="Z18" s="31">
        <v>1600</v>
      </c>
      <c r="AA18" s="31">
        <v>0</v>
      </c>
      <c r="AB18" s="31">
        <v>300</v>
      </c>
      <c r="AC18" s="31">
        <f>300+100+400+200</f>
        <v>1000</v>
      </c>
      <c r="AD18" s="31">
        <v>0</v>
      </c>
      <c r="AE18" s="31">
        <f>800+800+1600+800</f>
        <v>4000</v>
      </c>
      <c r="AF18" s="31">
        <f>400+200+100+100</f>
        <v>800</v>
      </c>
      <c r="AG18" s="31">
        <v>0</v>
      </c>
      <c r="AH18" s="31">
        <v>200</v>
      </c>
      <c r="AI18" s="31">
        <v>700</v>
      </c>
      <c r="AJ18" s="31">
        <v>0</v>
      </c>
      <c r="AK18" s="31">
        <f>1100+1600+272+1028+800+800</f>
        <v>5600</v>
      </c>
      <c r="AL18" s="31">
        <v>1015</v>
      </c>
    </row>
    <row r="19" spans="1:38" x14ac:dyDescent="0.3">
      <c r="A19" s="4">
        <v>11</v>
      </c>
      <c r="B19" s="34" t="s">
        <v>13</v>
      </c>
      <c r="C19" s="40">
        <f xml:space="preserve"> I19+O19+U19+AA19+AG19</f>
        <v>7000</v>
      </c>
      <c r="D19" s="40">
        <f t="shared" si="2"/>
        <v>100</v>
      </c>
      <c r="E19" s="40">
        <f t="shared" si="2"/>
        <v>1240</v>
      </c>
      <c r="F19" s="40">
        <f t="shared" si="2"/>
        <v>7</v>
      </c>
      <c r="G19" s="40">
        <f t="shared" si="2"/>
        <v>1700</v>
      </c>
      <c r="H19" s="40">
        <f t="shared" si="2"/>
        <v>600</v>
      </c>
      <c r="I19" s="35">
        <v>5000</v>
      </c>
      <c r="J19" s="36"/>
      <c r="K19" s="36">
        <f>200+200+200</f>
        <v>600</v>
      </c>
      <c r="L19" s="36">
        <v>7</v>
      </c>
      <c r="M19" s="36">
        <f>800+800</f>
        <v>1600</v>
      </c>
      <c r="N19" s="36">
        <f>200+200+200</f>
        <v>600</v>
      </c>
      <c r="O19" s="37">
        <v>2000</v>
      </c>
      <c r="P19" s="37">
        <v>100</v>
      </c>
      <c r="Q19" s="37">
        <v>500</v>
      </c>
      <c r="R19" s="37">
        <v>0</v>
      </c>
      <c r="S19" s="36">
        <v>0</v>
      </c>
      <c r="T19" s="36">
        <v>0</v>
      </c>
      <c r="U19" s="36">
        <v>0</v>
      </c>
      <c r="V19" s="35">
        <v>0</v>
      </c>
      <c r="W19" s="36">
        <v>100</v>
      </c>
      <c r="X19" s="36">
        <v>0</v>
      </c>
      <c r="Y19" s="36">
        <v>0</v>
      </c>
      <c r="Z19" s="36">
        <v>0</v>
      </c>
      <c r="AA19" s="36">
        <v>0</v>
      </c>
      <c r="AB19" s="36">
        <v>0</v>
      </c>
      <c r="AC19" s="36">
        <v>0</v>
      </c>
      <c r="AD19" s="36">
        <v>0</v>
      </c>
      <c r="AE19" s="36">
        <v>0</v>
      </c>
      <c r="AF19" s="36">
        <v>0</v>
      </c>
      <c r="AG19" s="36">
        <v>0</v>
      </c>
      <c r="AH19" s="36">
        <v>0</v>
      </c>
      <c r="AI19" s="36">
        <v>40</v>
      </c>
      <c r="AJ19" s="36">
        <v>0</v>
      </c>
      <c r="AK19" s="36">
        <v>100</v>
      </c>
      <c r="AL19" s="36">
        <v>0</v>
      </c>
    </row>
  </sheetData>
  <mergeCells count="41">
    <mergeCell ref="C4:AL4"/>
    <mergeCell ref="C5:H5"/>
    <mergeCell ref="C6:C7"/>
    <mergeCell ref="D6:D7"/>
    <mergeCell ref="E6:E7"/>
    <mergeCell ref="F6:F7"/>
    <mergeCell ref="G6:H6"/>
    <mergeCell ref="U6:U7"/>
    <mergeCell ref="V6:V7"/>
    <mergeCell ref="W6:W7"/>
    <mergeCell ref="I6:I7"/>
    <mergeCell ref="J6:J7"/>
    <mergeCell ref="K6:K7"/>
    <mergeCell ref="L6:L7"/>
    <mergeCell ref="AA6:AA7"/>
    <mergeCell ref="AB6:AB7"/>
    <mergeCell ref="A2:AL2"/>
    <mergeCell ref="A3:AL3"/>
    <mergeCell ref="I5:N5"/>
    <mergeCell ref="U5:Z5"/>
    <mergeCell ref="A4:A7"/>
    <mergeCell ref="B4:B7"/>
    <mergeCell ref="M6:N6"/>
    <mergeCell ref="O5:T5"/>
    <mergeCell ref="O6:O7"/>
    <mergeCell ref="P6:P7"/>
    <mergeCell ref="Q6:Q7"/>
    <mergeCell ref="S6:T6"/>
    <mergeCell ref="R6:R7"/>
    <mergeCell ref="X6:X7"/>
    <mergeCell ref="Y6:Z6"/>
    <mergeCell ref="AA5:AF5"/>
    <mergeCell ref="AC6:AC7"/>
    <mergeCell ref="AD6:AD7"/>
    <mergeCell ref="AE6:AF6"/>
    <mergeCell ref="AG5:AL5"/>
    <mergeCell ref="AG6:AG7"/>
    <mergeCell ref="AH6:AH7"/>
    <mergeCell ref="AI6:AI7"/>
    <mergeCell ref="AJ6:AJ7"/>
    <mergeCell ref="AK6:AL6"/>
  </mergeCells>
  <pageMargins left="0.28000000000000003" right="0.17" top="0.3" bottom="0.38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20"/>
  <sheetViews>
    <sheetView workbookViewId="0">
      <selection sqref="A1:XFD3"/>
    </sheetView>
  </sheetViews>
  <sheetFormatPr defaultRowHeight="14.4" x14ac:dyDescent="0.3"/>
  <cols>
    <col min="1" max="1" width="5" customWidth="1"/>
    <col min="2" max="8" width="9.88671875" customWidth="1"/>
    <col min="9" max="9" width="6.6640625" customWidth="1"/>
    <col min="10" max="10" width="7.77734375" customWidth="1"/>
    <col min="11" max="11" width="8.77734375" customWidth="1"/>
    <col min="12" max="12" width="6.21875" customWidth="1"/>
    <col min="13" max="26" width="8.77734375" customWidth="1"/>
  </cols>
  <sheetData>
    <row r="1" spans="1:38" s="104" customFormat="1" ht="17.399999999999999" x14ac:dyDescent="0.35">
      <c r="A1" s="103" t="s">
        <v>40</v>
      </c>
      <c r="B1" s="103"/>
      <c r="C1" s="103"/>
      <c r="D1" s="103"/>
      <c r="E1" s="103"/>
      <c r="F1" s="103"/>
      <c r="G1" s="103"/>
      <c r="H1" s="103"/>
    </row>
    <row r="2" spans="1:38" s="104" customFormat="1" ht="30.6" customHeight="1" x14ac:dyDescent="0.35">
      <c r="A2" s="100" t="s">
        <v>46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01"/>
      <c r="T2" s="101"/>
      <c r="U2" s="101"/>
      <c r="V2" s="101"/>
      <c r="W2" s="101"/>
      <c r="X2" s="101"/>
      <c r="Y2" s="101"/>
      <c r="Z2" s="101"/>
      <c r="AA2" s="101"/>
      <c r="AB2" s="101"/>
      <c r="AC2" s="101"/>
      <c r="AD2" s="101"/>
      <c r="AE2" s="101"/>
      <c r="AF2" s="101"/>
      <c r="AG2" s="101"/>
      <c r="AH2" s="101"/>
      <c r="AI2" s="101"/>
      <c r="AJ2" s="101"/>
      <c r="AK2" s="101"/>
      <c r="AL2" s="101"/>
    </row>
    <row r="3" spans="1:38" s="104" customFormat="1" ht="18.600000000000001" customHeight="1" x14ac:dyDescent="0.35">
      <c r="A3" s="105" t="s">
        <v>38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5"/>
      <c r="R3" s="105"/>
      <c r="S3" s="105"/>
      <c r="T3" s="105"/>
      <c r="U3" s="105"/>
      <c r="V3" s="105"/>
      <c r="W3" s="105"/>
      <c r="X3" s="105"/>
      <c r="Y3" s="105"/>
      <c r="Z3" s="105"/>
      <c r="AA3" s="105"/>
      <c r="AB3" s="105"/>
      <c r="AC3" s="105"/>
      <c r="AD3" s="105"/>
      <c r="AE3" s="105"/>
      <c r="AF3" s="105"/>
      <c r="AG3" s="105"/>
      <c r="AH3" s="105"/>
      <c r="AI3" s="105"/>
      <c r="AJ3" s="105"/>
      <c r="AK3" s="105"/>
      <c r="AL3" s="105"/>
    </row>
    <row r="4" spans="1:38" x14ac:dyDescent="0.3">
      <c r="A4" s="79" t="s">
        <v>0</v>
      </c>
      <c r="B4" s="79" t="s">
        <v>1</v>
      </c>
      <c r="C4" s="82" t="s">
        <v>43</v>
      </c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  <c r="AC4" s="83"/>
      <c r="AD4" s="83"/>
      <c r="AE4" s="83"/>
      <c r="AF4" s="83"/>
      <c r="AG4" s="83"/>
      <c r="AH4" s="83"/>
      <c r="AI4" s="83"/>
      <c r="AJ4" s="83"/>
      <c r="AK4" s="83"/>
      <c r="AL4" s="84"/>
    </row>
    <row r="5" spans="1:38" x14ac:dyDescent="0.3">
      <c r="A5" s="80"/>
      <c r="B5" s="80"/>
      <c r="C5" s="85" t="s">
        <v>37</v>
      </c>
      <c r="D5" s="86"/>
      <c r="E5" s="86"/>
      <c r="F5" s="86"/>
      <c r="G5" s="86"/>
      <c r="H5" s="87"/>
      <c r="I5" s="74" t="s">
        <v>28</v>
      </c>
      <c r="J5" s="75"/>
      <c r="K5" s="75"/>
      <c r="L5" s="75"/>
      <c r="M5" s="75"/>
      <c r="N5" s="76"/>
      <c r="O5" s="74" t="s">
        <v>29</v>
      </c>
      <c r="P5" s="75"/>
      <c r="Q5" s="75"/>
      <c r="R5" s="75"/>
      <c r="S5" s="75"/>
      <c r="T5" s="76"/>
      <c r="U5" s="74" t="s">
        <v>30</v>
      </c>
      <c r="V5" s="75"/>
      <c r="W5" s="75"/>
      <c r="X5" s="75"/>
      <c r="Y5" s="75"/>
      <c r="Z5" s="76"/>
      <c r="AA5" s="74" t="s">
        <v>31</v>
      </c>
      <c r="AB5" s="75"/>
      <c r="AC5" s="75"/>
      <c r="AD5" s="75"/>
      <c r="AE5" s="75"/>
      <c r="AF5" s="76"/>
      <c r="AG5" s="74" t="s">
        <v>32</v>
      </c>
      <c r="AH5" s="75"/>
      <c r="AI5" s="75"/>
      <c r="AJ5" s="75"/>
      <c r="AK5" s="75"/>
      <c r="AL5" s="76"/>
    </row>
    <row r="6" spans="1:38" ht="14.55" customHeight="1" x14ac:dyDescent="0.3">
      <c r="A6" s="80"/>
      <c r="B6" s="80"/>
      <c r="C6" s="88" t="s">
        <v>15</v>
      </c>
      <c r="D6" s="92" t="s">
        <v>16</v>
      </c>
      <c r="E6" s="88" t="s">
        <v>17</v>
      </c>
      <c r="F6" s="88" t="s">
        <v>18</v>
      </c>
      <c r="G6" s="90" t="s">
        <v>19</v>
      </c>
      <c r="H6" s="91"/>
      <c r="I6" s="88" t="s">
        <v>15</v>
      </c>
      <c r="J6" s="92" t="s">
        <v>16</v>
      </c>
      <c r="K6" s="88" t="s">
        <v>17</v>
      </c>
      <c r="L6" s="88" t="s">
        <v>18</v>
      </c>
      <c r="M6" s="90" t="s">
        <v>19</v>
      </c>
      <c r="N6" s="91"/>
      <c r="O6" s="88" t="s">
        <v>15</v>
      </c>
      <c r="P6" s="92" t="s">
        <v>16</v>
      </c>
      <c r="Q6" s="88" t="s">
        <v>17</v>
      </c>
      <c r="R6" s="88" t="s">
        <v>18</v>
      </c>
      <c r="S6" s="90" t="s">
        <v>19</v>
      </c>
      <c r="T6" s="91"/>
      <c r="U6" s="88" t="s">
        <v>15</v>
      </c>
      <c r="V6" s="92" t="s">
        <v>16</v>
      </c>
      <c r="W6" s="88" t="s">
        <v>17</v>
      </c>
      <c r="X6" s="88" t="s">
        <v>18</v>
      </c>
      <c r="Y6" s="90" t="s">
        <v>19</v>
      </c>
      <c r="Z6" s="91"/>
      <c r="AA6" s="88" t="s">
        <v>15</v>
      </c>
      <c r="AB6" s="92" t="s">
        <v>16</v>
      </c>
      <c r="AC6" s="88" t="s">
        <v>17</v>
      </c>
      <c r="AD6" s="88" t="s">
        <v>18</v>
      </c>
      <c r="AE6" s="90" t="s">
        <v>19</v>
      </c>
      <c r="AF6" s="91"/>
      <c r="AG6" s="88" t="s">
        <v>15</v>
      </c>
      <c r="AH6" s="92" t="s">
        <v>16</v>
      </c>
      <c r="AI6" s="88" t="s">
        <v>17</v>
      </c>
      <c r="AJ6" s="88" t="s">
        <v>18</v>
      </c>
      <c r="AK6" s="90" t="s">
        <v>19</v>
      </c>
      <c r="AL6" s="91"/>
    </row>
    <row r="7" spans="1:38" ht="36" x14ac:dyDescent="0.3">
      <c r="A7" s="81"/>
      <c r="B7" s="81"/>
      <c r="C7" s="89"/>
      <c r="D7" s="93"/>
      <c r="E7" s="89"/>
      <c r="F7" s="89"/>
      <c r="G7" s="5" t="s">
        <v>20</v>
      </c>
      <c r="H7" s="5" t="s">
        <v>21</v>
      </c>
      <c r="I7" s="89"/>
      <c r="J7" s="93"/>
      <c r="K7" s="89"/>
      <c r="L7" s="89"/>
      <c r="M7" s="5" t="s">
        <v>20</v>
      </c>
      <c r="N7" s="5" t="s">
        <v>21</v>
      </c>
      <c r="O7" s="89"/>
      <c r="P7" s="93"/>
      <c r="Q7" s="89"/>
      <c r="R7" s="89"/>
      <c r="S7" s="5" t="s">
        <v>20</v>
      </c>
      <c r="T7" s="5" t="s">
        <v>21</v>
      </c>
      <c r="U7" s="89"/>
      <c r="V7" s="93"/>
      <c r="W7" s="89"/>
      <c r="X7" s="89"/>
      <c r="Y7" s="5" t="s">
        <v>20</v>
      </c>
      <c r="Z7" s="5" t="s">
        <v>21</v>
      </c>
      <c r="AA7" s="89"/>
      <c r="AB7" s="93"/>
      <c r="AC7" s="89"/>
      <c r="AD7" s="89"/>
      <c r="AE7" s="5" t="s">
        <v>20</v>
      </c>
      <c r="AF7" s="5" t="s">
        <v>21</v>
      </c>
      <c r="AG7" s="89"/>
      <c r="AH7" s="93"/>
      <c r="AI7" s="89"/>
      <c r="AJ7" s="89"/>
      <c r="AK7" s="5" t="s">
        <v>20</v>
      </c>
      <c r="AL7" s="5" t="s">
        <v>21</v>
      </c>
    </row>
    <row r="8" spans="1:38" x14ac:dyDescent="0.3">
      <c r="A8" s="1"/>
      <c r="B8" s="6" t="s">
        <v>2</v>
      </c>
      <c r="C8" s="48">
        <f>SUM(C9:C19)</f>
        <v>200000</v>
      </c>
      <c r="D8" s="48">
        <f t="shared" ref="D8:AL8" si="0">SUM(D9:D19)</f>
        <v>6775</v>
      </c>
      <c r="E8" s="48">
        <f t="shared" si="0"/>
        <v>14161</v>
      </c>
      <c r="F8" s="48">
        <f t="shared" si="0"/>
        <v>0</v>
      </c>
      <c r="G8" s="48">
        <f t="shared" si="0"/>
        <v>188300</v>
      </c>
      <c r="H8" s="48">
        <f t="shared" si="0"/>
        <v>28185</v>
      </c>
      <c r="I8" s="48">
        <f t="shared" si="0"/>
        <v>0</v>
      </c>
      <c r="J8" s="48">
        <f t="shared" si="0"/>
        <v>0</v>
      </c>
      <c r="K8" s="48">
        <f t="shared" si="0"/>
        <v>550</v>
      </c>
      <c r="L8" s="48">
        <f t="shared" si="0"/>
        <v>0</v>
      </c>
      <c r="M8" s="48">
        <f t="shared" si="0"/>
        <v>47048</v>
      </c>
      <c r="N8" s="48">
        <f t="shared" si="0"/>
        <v>4285</v>
      </c>
      <c r="O8" s="48">
        <f t="shared" si="0"/>
        <v>200000</v>
      </c>
      <c r="P8" s="48">
        <f t="shared" si="0"/>
        <v>2350</v>
      </c>
      <c r="Q8" s="48">
        <f t="shared" si="0"/>
        <v>6871</v>
      </c>
      <c r="R8" s="48">
        <f t="shared" si="0"/>
        <v>0</v>
      </c>
      <c r="S8" s="48">
        <f t="shared" si="0"/>
        <v>61152</v>
      </c>
      <c r="T8" s="48">
        <f t="shared" si="0"/>
        <v>8500</v>
      </c>
      <c r="U8" s="48">
        <f t="shared" si="0"/>
        <v>0</v>
      </c>
      <c r="V8" s="48">
        <f t="shared" si="0"/>
        <v>1355</v>
      </c>
      <c r="W8" s="48">
        <f t="shared" si="0"/>
        <v>6740</v>
      </c>
      <c r="X8" s="48">
        <f t="shared" si="0"/>
        <v>0</v>
      </c>
      <c r="Y8" s="48">
        <f t="shared" si="0"/>
        <v>52100</v>
      </c>
      <c r="Z8" s="48">
        <f t="shared" si="0"/>
        <v>5000</v>
      </c>
      <c r="AA8" s="48">
        <f t="shared" si="0"/>
        <v>0</v>
      </c>
      <c r="AB8" s="48">
        <f t="shared" si="0"/>
        <v>2350</v>
      </c>
      <c r="AC8" s="48">
        <f t="shared" si="0"/>
        <v>0</v>
      </c>
      <c r="AD8" s="48">
        <f t="shared" si="0"/>
        <v>0</v>
      </c>
      <c r="AE8" s="48">
        <f t="shared" si="0"/>
        <v>28000</v>
      </c>
      <c r="AF8" s="48">
        <f t="shared" si="0"/>
        <v>10400</v>
      </c>
      <c r="AG8" s="48">
        <f t="shared" si="0"/>
        <v>0</v>
      </c>
      <c r="AH8" s="48">
        <f t="shared" si="0"/>
        <v>720</v>
      </c>
      <c r="AI8" s="48">
        <f t="shared" si="0"/>
        <v>0</v>
      </c>
      <c r="AJ8" s="48">
        <f t="shared" si="0"/>
        <v>0</v>
      </c>
      <c r="AK8" s="48">
        <f t="shared" si="0"/>
        <v>0</v>
      </c>
      <c r="AL8" s="48">
        <f t="shared" si="0"/>
        <v>0</v>
      </c>
    </row>
    <row r="9" spans="1:38" x14ac:dyDescent="0.3">
      <c r="A9" s="2">
        <v>1</v>
      </c>
      <c r="B9" s="11" t="s">
        <v>3</v>
      </c>
      <c r="C9" s="57">
        <f t="shared" ref="C9:H19" si="1">I9+O9+U9+AA9+AG9</f>
        <v>30000</v>
      </c>
      <c r="D9" s="57">
        <f t="shared" si="1"/>
        <v>402</v>
      </c>
      <c r="E9" s="57">
        <f t="shared" si="1"/>
        <v>901</v>
      </c>
      <c r="F9" s="57">
        <f t="shared" si="1"/>
        <v>0</v>
      </c>
      <c r="G9" s="57">
        <f t="shared" si="1"/>
        <v>19152</v>
      </c>
      <c r="H9" s="57">
        <f t="shared" si="1"/>
        <v>3100</v>
      </c>
      <c r="I9" s="49">
        <v>0</v>
      </c>
      <c r="J9" s="49">
        <v>0</v>
      </c>
      <c r="K9" s="49">
        <v>0</v>
      </c>
      <c r="L9" s="49">
        <v>0</v>
      </c>
      <c r="M9" s="49">
        <v>5200</v>
      </c>
      <c r="N9" s="49">
        <v>600</v>
      </c>
      <c r="O9" s="49">
        <v>30000</v>
      </c>
      <c r="P9" s="50">
        <v>22</v>
      </c>
      <c r="Q9" s="50">
        <v>401</v>
      </c>
      <c r="R9" s="49">
        <v>0</v>
      </c>
      <c r="S9" s="50">
        <v>7252</v>
      </c>
      <c r="T9" s="50">
        <v>1100</v>
      </c>
      <c r="U9" s="49">
        <v>0</v>
      </c>
      <c r="V9" s="50">
        <v>100</v>
      </c>
      <c r="W9" s="50">
        <v>500</v>
      </c>
      <c r="X9" s="49">
        <v>0</v>
      </c>
      <c r="Y9" s="50">
        <v>4300</v>
      </c>
      <c r="Z9" s="50">
        <v>200</v>
      </c>
      <c r="AA9" s="49">
        <v>0</v>
      </c>
      <c r="AB9" s="50">
        <v>260</v>
      </c>
      <c r="AC9" s="49">
        <v>0</v>
      </c>
      <c r="AD9" s="49">
        <v>0</v>
      </c>
      <c r="AE9" s="50">
        <v>2400</v>
      </c>
      <c r="AF9" s="50">
        <v>1200</v>
      </c>
      <c r="AG9" s="49">
        <v>0</v>
      </c>
      <c r="AH9" s="50">
        <v>20</v>
      </c>
      <c r="AI9" s="49">
        <v>0</v>
      </c>
      <c r="AJ9" s="49">
        <v>0</v>
      </c>
      <c r="AK9" s="49">
        <v>0</v>
      </c>
      <c r="AL9" s="49">
        <v>0</v>
      </c>
    </row>
    <row r="10" spans="1:38" x14ac:dyDescent="0.3">
      <c r="A10" s="3">
        <v>2</v>
      </c>
      <c r="B10" s="15" t="s">
        <v>4</v>
      </c>
      <c r="C10" s="59">
        <f t="shared" si="1"/>
        <v>18000</v>
      </c>
      <c r="D10" s="59">
        <f t="shared" si="1"/>
        <v>447</v>
      </c>
      <c r="E10" s="59">
        <f t="shared" si="1"/>
        <v>800</v>
      </c>
      <c r="F10" s="59">
        <f t="shared" si="1"/>
        <v>0</v>
      </c>
      <c r="G10" s="59">
        <f t="shared" si="1"/>
        <v>34600</v>
      </c>
      <c r="H10" s="59">
        <f t="shared" si="1"/>
        <v>2400</v>
      </c>
      <c r="I10" s="51">
        <v>0</v>
      </c>
      <c r="J10" s="51">
        <v>0</v>
      </c>
      <c r="K10" s="51">
        <v>0</v>
      </c>
      <c r="L10" s="51">
        <v>0</v>
      </c>
      <c r="M10" s="51">
        <v>11200</v>
      </c>
      <c r="N10" s="51">
        <v>100</v>
      </c>
      <c r="O10" s="51">
        <v>18000</v>
      </c>
      <c r="P10" s="52">
        <v>167</v>
      </c>
      <c r="Q10" s="52">
        <v>300</v>
      </c>
      <c r="R10" s="51">
        <v>0</v>
      </c>
      <c r="S10" s="52">
        <v>10400</v>
      </c>
      <c r="T10" s="52">
        <v>1100</v>
      </c>
      <c r="U10" s="51">
        <v>0</v>
      </c>
      <c r="V10" s="52">
        <v>30</v>
      </c>
      <c r="W10" s="52">
        <v>500</v>
      </c>
      <c r="X10" s="51">
        <v>0</v>
      </c>
      <c r="Y10" s="52">
        <v>9400</v>
      </c>
      <c r="Z10" s="52">
        <v>500</v>
      </c>
      <c r="AA10" s="51">
        <v>0</v>
      </c>
      <c r="AB10" s="52">
        <v>250</v>
      </c>
      <c r="AC10" s="51">
        <v>0</v>
      </c>
      <c r="AD10" s="51">
        <v>0</v>
      </c>
      <c r="AE10" s="52">
        <v>3600</v>
      </c>
      <c r="AF10" s="52">
        <v>700</v>
      </c>
      <c r="AG10" s="51">
        <v>0</v>
      </c>
      <c r="AH10" s="52">
        <v>0</v>
      </c>
      <c r="AI10" s="51">
        <v>0</v>
      </c>
      <c r="AJ10" s="51">
        <v>0</v>
      </c>
      <c r="AK10" s="51">
        <v>0</v>
      </c>
      <c r="AL10" s="51">
        <v>0</v>
      </c>
    </row>
    <row r="11" spans="1:38" x14ac:dyDescent="0.3">
      <c r="A11" s="3">
        <v>3</v>
      </c>
      <c r="B11" s="15" t="s">
        <v>5</v>
      </c>
      <c r="C11" s="59">
        <f t="shared" si="1"/>
        <v>6000</v>
      </c>
      <c r="D11" s="59">
        <f t="shared" si="1"/>
        <v>518</v>
      </c>
      <c r="E11" s="59">
        <f t="shared" si="1"/>
        <v>1300</v>
      </c>
      <c r="F11" s="59">
        <f t="shared" si="1"/>
        <v>0</v>
      </c>
      <c r="G11" s="59">
        <f t="shared" si="1"/>
        <v>10200</v>
      </c>
      <c r="H11" s="59">
        <f t="shared" si="1"/>
        <v>2500</v>
      </c>
      <c r="I11" s="51">
        <v>0</v>
      </c>
      <c r="J11" s="51">
        <v>0</v>
      </c>
      <c r="K11" s="51">
        <v>300</v>
      </c>
      <c r="L11" s="51">
        <v>0</v>
      </c>
      <c r="M11" s="51">
        <v>3200</v>
      </c>
      <c r="N11" s="51">
        <v>300</v>
      </c>
      <c r="O11" s="51">
        <v>6000</v>
      </c>
      <c r="P11" s="52">
        <v>18</v>
      </c>
      <c r="Q11" s="52">
        <v>200</v>
      </c>
      <c r="R11" s="51">
        <v>0</v>
      </c>
      <c r="S11" s="52">
        <v>1000</v>
      </c>
      <c r="T11" s="52">
        <v>400</v>
      </c>
      <c r="U11" s="51">
        <v>0</v>
      </c>
      <c r="V11" s="52">
        <v>200</v>
      </c>
      <c r="W11" s="52">
        <v>800</v>
      </c>
      <c r="X11" s="51">
        <v>0</v>
      </c>
      <c r="Y11" s="52">
        <v>4900</v>
      </c>
      <c r="Z11" s="52">
        <v>200</v>
      </c>
      <c r="AA11" s="51">
        <v>0</v>
      </c>
      <c r="AB11" s="52">
        <v>300</v>
      </c>
      <c r="AC11" s="51">
        <v>0</v>
      </c>
      <c r="AD11" s="51">
        <v>0</v>
      </c>
      <c r="AE11" s="52">
        <v>1100</v>
      </c>
      <c r="AF11" s="52">
        <v>1600</v>
      </c>
      <c r="AG11" s="51">
        <v>0</v>
      </c>
      <c r="AH11" s="52">
        <v>0</v>
      </c>
      <c r="AI11" s="51">
        <v>0</v>
      </c>
      <c r="AJ11" s="51">
        <v>0</v>
      </c>
      <c r="AK11" s="51">
        <v>0</v>
      </c>
      <c r="AL11" s="51">
        <v>0</v>
      </c>
    </row>
    <row r="12" spans="1:38" x14ac:dyDescent="0.3">
      <c r="A12" s="3">
        <v>4</v>
      </c>
      <c r="B12" s="15" t="s">
        <v>6</v>
      </c>
      <c r="C12" s="59">
        <f t="shared" si="1"/>
        <v>41000</v>
      </c>
      <c r="D12" s="59">
        <f t="shared" si="1"/>
        <v>229</v>
      </c>
      <c r="E12" s="59">
        <f t="shared" si="1"/>
        <v>1600</v>
      </c>
      <c r="F12" s="59">
        <f t="shared" si="1"/>
        <v>0</v>
      </c>
      <c r="G12" s="59">
        <f t="shared" si="1"/>
        <v>21100</v>
      </c>
      <c r="H12" s="59">
        <f t="shared" si="1"/>
        <v>2400</v>
      </c>
      <c r="I12" s="51">
        <v>0</v>
      </c>
      <c r="J12" s="51">
        <v>0</v>
      </c>
      <c r="K12" s="51">
        <v>0</v>
      </c>
      <c r="L12" s="51">
        <v>0</v>
      </c>
      <c r="M12" s="51">
        <v>4800</v>
      </c>
      <c r="N12" s="51">
        <v>400</v>
      </c>
      <c r="O12" s="51">
        <v>41000</v>
      </c>
      <c r="P12" s="52">
        <v>69</v>
      </c>
      <c r="Q12" s="52">
        <v>800</v>
      </c>
      <c r="R12" s="51">
        <v>0</v>
      </c>
      <c r="S12" s="52">
        <v>5600</v>
      </c>
      <c r="T12" s="52">
        <v>600</v>
      </c>
      <c r="U12" s="51">
        <v>0</v>
      </c>
      <c r="V12" s="52">
        <v>0</v>
      </c>
      <c r="W12" s="52">
        <v>800</v>
      </c>
      <c r="X12" s="51">
        <v>0</v>
      </c>
      <c r="Y12" s="52">
        <v>7500</v>
      </c>
      <c r="Z12" s="52">
        <v>500</v>
      </c>
      <c r="AA12" s="51">
        <v>0</v>
      </c>
      <c r="AB12" s="52">
        <v>60</v>
      </c>
      <c r="AC12" s="51">
        <v>0</v>
      </c>
      <c r="AD12" s="51">
        <v>0</v>
      </c>
      <c r="AE12" s="52">
        <v>3200</v>
      </c>
      <c r="AF12" s="52">
        <v>900</v>
      </c>
      <c r="AG12" s="51">
        <v>0</v>
      </c>
      <c r="AH12" s="52">
        <v>100</v>
      </c>
      <c r="AI12" s="51">
        <v>0</v>
      </c>
      <c r="AJ12" s="51">
        <v>0</v>
      </c>
      <c r="AK12" s="51">
        <v>0</v>
      </c>
      <c r="AL12" s="51">
        <v>0</v>
      </c>
    </row>
    <row r="13" spans="1:38" x14ac:dyDescent="0.3">
      <c r="A13" s="3">
        <v>5</v>
      </c>
      <c r="B13" s="15" t="s">
        <v>7</v>
      </c>
      <c r="C13" s="59">
        <f t="shared" si="1"/>
        <v>18000</v>
      </c>
      <c r="D13" s="59">
        <f t="shared" si="1"/>
        <v>467</v>
      </c>
      <c r="E13" s="59">
        <f t="shared" si="1"/>
        <v>1200</v>
      </c>
      <c r="F13" s="59">
        <f t="shared" si="1"/>
        <v>0</v>
      </c>
      <c r="G13" s="59">
        <f t="shared" si="1"/>
        <v>12800</v>
      </c>
      <c r="H13" s="59">
        <f t="shared" si="1"/>
        <v>1685</v>
      </c>
      <c r="I13" s="51">
        <v>0</v>
      </c>
      <c r="J13" s="51">
        <v>0</v>
      </c>
      <c r="K13" s="51">
        <v>0</v>
      </c>
      <c r="L13" s="51">
        <v>0</v>
      </c>
      <c r="M13" s="51">
        <v>2400</v>
      </c>
      <c r="N13" s="51">
        <v>385</v>
      </c>
      <c r="O13" s="51">
        <v>18000</v>
      </c>
      <c r="P13" s="52">
        <v>117</v>
      </c>
      <c r="Q13" s="52">
        <v>600</v>
      </c>
      <c r="R13" s="51">
        <v>0</v>
      </c>
      <c r="S13" s="52">
        <v>4000</v>
      </c>
      <c r="T13" s="52">
        <v>600</v>
      </c>
      <c r="U13" s="51">
        <v>0</v>
      </c>
      <c r="V13" s="52">
        <v>150</v>
      </c>
      <c r="W13" s="52">
        <v>600</v>
      </c>
      <c r="X13" s="51">
        <v>0</v>
      </c>
      <c r="Y13" s="52">
        <v>4000</v>
      </c>
      <c r="Z13" s="52">
        <v>300</v>
      </c>
      <c r="AA13" s="51">
        <v>0</v>
      </c>
      <c r="AB13" s="52">
        <v>150</v>
      </c>
      <c r="AC13" s="51">
        <v>0</v>
      </c>
      <c r="AD13" s="51">
        <v>0</v>
      </c>
      <c r="AE13" s="52">
        <v>2400</v>
      </c>
      <c r="AF13" s="52">
        <v>400</v>
      </c>
      <c r="AG13" s="51">
        <v>0</v>
      </c>
      <c r="AH13" s="52">
        <v>50</v>
      </c>
      <c r="AI13" s="51">
        <v>0</v>
      </c>
      <c r="AJ13" s="51">
        <v>0</v>
      </c>
      <c r="AK13" s="51">
        <v>0</v>
      </c>
      <c r="AL13" s="51">
        <v>0</v>
      </c>
    </row>
    <row r="14" spans="1:38" x14ac:dyDescent="0.3">
      <c r="A14" s="3">
        <v>6</v>
      </c>
      <c r="B14" s="15" t="s">
        <v>8</v>
      </c>
      <c r="C14" s="59">
        <f t="shared" si="1"/>
        <v>21000</v>
      </c>
      <c r="D14" s="59">
        <f t="shared" si="1"/>
        <v>212</v>
      </c>
      <c r="E14" s="59">
        <f t="shared" si="1"/>
        <v>2920</v>
      </c>
      <c r="F14" s="59">
        <f t="shared" si="1"/>
        <v>0</v>
      </c>
      <c r="G14" s="59">
        <f t="shared" si="1"/>
        <v>10000</v>
      </c>
      <c r="H14" s="59">
        <f t="shared" si="1"/>
        <v>3400</v>
      </c>
      <c r="I14" s="51">
        <v>0</v>
      </c>
      <c r="J14" s="51">
        <v>0</v>
      </c>
      <c r="K14" s="51">
        <v>100</v>
      </c>
      <c r="L14" s="51">
        <v>0</v>
      </c>
      <c r="M14" s="51">
        <v>2400</v>
      </c>
      <c r="N14" s="51">
        <v>600</v>
      </c>
      <c r="O14" s="51">
        <v>21000</v>
      </c>
      <c r="P14" s="52">
        <v>12</v>
      </c>
      <c r="Q14" s="52">
        <v>1460</v>
      </c>
      <c r="R14" s="51">
        <v>0</v>
      </c>
      <c r="S14" s="52">
        <v>3200</v>
      </c>
      <c r="T14" s="52">
        <v>600</v>
      </c>
      <c r="U14" s="51">
        <v>0</v>
      </c>
      <c r="V14" s="52">
        <v>100</v>
      </c>
      <c r="W14" s="52">
        <v>1360</v>
      </c>
      <c r="X14" s="51">
        <v>0</v>
      </c>
      <c r="Y14" s="52">
        <v>2400</v>
      </c>
      <c r="Z14" s="52">
        <v>1000</v>
      </c>
      <c r="AA14" s="51">
        <v>0</v>
      </c>
      <c r="AB14" s="52">
        <v>100</v>
      </c>
      <c r="AC14" s="51">
        <v>0</v>
      </c>
      <c r="AD14" s="51">
        <v>0</v>
      </c>
      <c r="AE14" s="52">
        <v>2000</v>
      </c>
      <c r="AF14" s="52">
        <v>1200</v>
      </c>
      <c r="AG14" s="51">
        <v>0</v>
      </c>
      <c r="AH14" s="52">
        <v>0</v>
      </c>
      <c r="AI14" s="51">
        <v>0</v>
      </c>
      <c r="AJ14" s="51">
        <v>0</v>
      </c>
      <c r="AK14" s="51">
        <v>0</v>
      </c>
      <c r="AL14" s="51">
        <v>0</v>
      </c>
    </row>
    <row r="15" spans="1:38" x14ac:dyDescent="0.3">
      <c r="A15" s="3">
        <v>7</v>
      </c>
      <c r="B15" s="15" t="s">
        <v>9</v>
      </c>
      <c r="C15" s="59">
        <f t="shared" si="1"/>
        <v>12000</v>
      </c>
      <c r="D15" s="59">
        <f t="shared" si="1"/>
        <v>371</v>
      </c>
      <c r="E15" s="59">
        <f t="shared" si="1"/>
        <v>1400</v>
      </c>
      <c r="F15" s="59">
        <f t="shared" si="1"/>
        <v>0</v>
      </c>
      <c r="G15" s="59">
        <f t="shared" si="1"/>
        <v>25600</v>
      </c>
      <c r="H15" s="59">
        <f t="shared" si="1"/>
        <v>3900</v>
      </c>
      <c r="I15" s="51">
        <v>0</v>
      </c>
      <c r="J15" s="51">
        <v>0</v>
      </c>
      <c r="K15" s="51">
        <v>0</v>
      </c>
      <c r="L15" s="51">
        <v>0</v>
      </c>
      <c r="M15" s="51">
        <v>5600</v>
      </c>
      <c r="N15" s="51">
        <v>900</v>
      </c>
      <c r="O15" s="51">
        <v>12000</v>
      </c>
      <c r="P15" s="52">
        <v>21</v>
      </c>
      <c r="Q15" s="52">
        <v>800</v>
      </c>
      <c r="R15" s="51">
        <v>0</v>
      </c>
      <c r="S15" s="52">
        <v>11200</v>
      </c>
      <c r="T15" s="52">
        <v>1400</v>
      </c>
      <c r="U15" s="51">
        <v>0</v>
      </c>
      <c r="V15" s="52">
        <v>100</v>
      </c>
      <c r="W15" s="52">
        <v>600</v>
      </c>
      <c r="X15" s="51">
        <v>0</v>
      </c>
      <c r="Y15" s="52">
        <v>4000</v>
      </c>
      <c r="Z15" s="52">
        <v>400</v>
      </c>
      <c r="AA15" s="51">
        <v>0</v>
      </c>
      <c r="AB15" s="52">
        <v>200</v>
      </c>
      <c r="AC15" s="51">
        <v>0</v>
      </c>
      <c r="AD15" s="51">
        <v>0</v>
      </c>
      <c r="AE15" s="52">
        <v>4800</v>
      </c>
      <c r="AF15" s="52">
        <v>1200</v>
      </c>
      <c r="AG15" s="51">
        <v>0</v>
      </c>
      <c r="AH15" s="52">
        <v>50</v>
      </c>
      <c r="AI15" s="51">
        <v>0</v>
      </c>
      <c r="AJ15" s="51">
        <v>0</v>
      </c>
      <c r="AK15" s="51">
        <v>0</v>
      </c>
      <c r="AL15" s="51">
        <v>0</v>
      </c>
    </row>
    <row r="16" spans="1:38" x14ac:dyDescent="0.3">
      <c r="A16" s="3">
        <v>8</v>
      </c>
      <c r="B16" s="15" t="s">
        <v>10</v>
      </c>
      <c r="C16" s="59">
        <f t="shared" si="1"/>
        <v>27000</v>
      </c>
      <c r="D16" s="59">
        <f t="shared" si="1"/>
        <v>587</v>
      </c>
      <c r="E16" s="59">
        <f t="shared" si="1"/>
        <v>1200</v>
      </c>
      <c r="F16" s="59">
        <f t="shared" si="1"/>
        <v>0</v>
      </c>
      <c r="G16" s="59">
        <f t="shared" si="1"/>
        <v>18300</v>
      </c>
      <c r="H16" s="59">
        <f t="shared" si="1"/>
        <v>3100</v>
      </c>
      <c r="I16" s="51">
        <v>0</v>
      </c>
      <c r="J16" s="51">
        <v>0</v>
      </c>
      <c r="K16" s="51">
        <v>0</v>
      </c>
      <c r="L16" s="51">
        <v>0</v>
      </c>
      <c r="M16" s="51">
        <v>4200</v>
      </c>
      <c r="N16" s="51">
        <v>100</v>
      </c>
      <c r="O16" s="51">
        <v>27000</v>
      </c>
      <c r="P16" s="52">
        <v>222</v>
      </c>
      <c r="Q16" s="52">
        <v>650</v>
      </c>
      <c r="R16" s="51">
        <v>0</v>
      </c>
      <c r="S16" s="52">
        <v>6400</v>
      </c>
      <c r="T16" s="52">
        <v>1000</v>
      </c>
      <c r="U16" s="51">
        <v>0</v>
      </c>
      <c r="V16" s="52">
        <v>155</v>
      </c>
      <c r="W16" s="52">
        <v>550</v>
      </c>
      <c r="X16" s="51">
        <v>0</v>
      </c>
      <c r="Y16" s="52">
        <v>5600</v>
      </c>
      <c r="Z16" s="52">
        <v>800</v>
      </c>
      <c r="AA16" s="51">
        <v>0</v>
      </c>
      <c r="AB16" s="52">
        <v>130</v>
      </c>
      <c r="AC16" s="51">
        <v>0</v>
      </c>
      <c r="AD16" s="51">
        <v>0</v>
      </c>
      <c r="AE16" s="52">
        <v>2100</v>
      </c>
      <c r="AF16" s="52">
        <v>1200</v>
      </c>
      <c r="AG16" s="51">
        <v>0</v>
      </c>
      <c r="AH16" s="52">
        <v>80</v>
      </c>
      <c r="AI16" s="51">
        <v>0</v>
      </c>
      <c r="AJ16" s="51">
        <v>0</v>
      </c>
      <c r="AK16" s="51">
        <v>0</v>
      </c>
      <c r="AL16" s="51">
        <v>0</v>
      </c>
    </row>
    <row r="17" spans="1:38" x14ac:dyDescent="0.3">
      <c r="A17" s="3">
        <v>9</v>
      </c>
      <c r="B17" s="15" t="s">
        <v>11</v>
      </c>
      <c r="C17" s="59">
        <f t="shared" si="1"/>
        <v>18000</v>
      </c>
      <c r="D17" s="59">
        <f t="shared" si="1"/>
        <v>470</v>
      </c>
      <c r="E17" s="59">
        <f t="shared" si="1"/>
        <v>600</v>
      </c>
      <c r="F17" s="59">
        <f t="shared" si="1"/>
        <v>0</v>
      </c>
      <c r="G17" s="59">
        <f t="shared" si="1"/>
        <v>12400</v>
      </c>
      <c r="H17" s="59">
        <f t="shared" si="1"/>
        <v>2200</v>
      </c>
      <c r="I17" s="51">
        <v>0</v>
      </c>
      <c r="J17" s="51">
        <v>0</v>
      </c>
      <c r="K17" s="51">
        <v>0</v>
      </c>
      <c r="L17" s="51">
        <v>0</v>
      </c>
      <c r="M17" s="51">
        <v>1600</v>
      </c>
      <c r="N17" s="51">
        <v>200</v>
      </c>
      <c r="O17" s="51">
        <v>18000</v>
      </c>
      <c r="P17" s="52">
        <v>120</v>
      </c>
      <c r="Q17" s="52">
        <v>400</v>
      </c>
      <c r="R17" s="51">
        <v>0</v>
      </c>
      <c r="S17" s="52">
        <v>5600</v>
      </c>
      <c r="T17" s="52">
        <v>900</v>
      </c>
      <c r="U17" s="51">
        <v>0</v>
      </c>
      <c r="V17" s="52">
        <v>150</v>
      </c>
      <c r="W17" s="52">
        <v>200</v>
      </c>
      <c r="X17" s="51">
        <v>0</v>
      </c>
      <c r="Y17" s="52">
        <v>2800</v>
      </c>
      <c r="Z17" s="52">
        <v>400</v>
      </c>
      <c r="AA17" s="51">
        <v>0</v>
      </c>
      <c r="AB17" s="52">
        <v>100</v>
      </c>
      <c r="AC17" s="51">
        <v>0</v>
      </c>
      <c r="AD17" s="51">
        <v>0</v>
      </c>
      <c r="AE17" s="52">
        <v>2400</v>
      </c>
      <c r="AF17" s="52">
        <v>700</v>
      </c>
      <c r="AG17" s="51">
        <v>0</v>
      </c>
      <c r="AH17" s="52">
        <v>100</v>
      </c>
      <c r="AI17" s="51">
        <v>0</v>
      </c>
      <c r="AJ17" s="51">
        <v>0</v>
      </c>
      <c r="AK17" s="51">
        <v>0</v>
      </c>
      <c r="AL17" s="51">
        <v>0</v>
      </c>
    </row>
    <row r="18" spans="1:38" x14ac:dyDescent="0.3">
      <c r="A18" s="3">
        <v>10</v>
      </c>
      <c r="B18" s="15" t="s">
        <v>12</v>
      </c>
      <c r="C18" s="59">
        <f t="shared" si="1"/>
        <v>9000</v>
      </c>
      <c r="D18" s="59">
        <f t="shared" si="1"/>
        <v>974</v>
      </c>
      <c r="E18" s="59">
        <f t="shared" si="1"/>
        <v>2000</v>
      </c>
      <c r="F18" s="59">
        <f t="shared" si="1"/>
        <v>0</v>
      </c>
      <c r="G18" s="59">
        <f t="shared" si="1"/>
        <v>22400</v>
      </c>
      <c r="H18" s="59">
        <f t="shared" si="1"/>
        <v>3300</v>
      </c>
      <c r="I18" s="53">
        <v>0</v>
      </c>
      <c r="J18" s="53">
        <v>0</v>
      </c>
      <c r="K18" s="51">
        <v>150</v>
      </c>
      <c r="L18" s="53">
        <v>0</v>
      </c>
      <c r="M18" s="51">
        <v>6400</v>
      </c>
      <c r="N18" s="51">
        <v>700</v>
      </c>
      <c r="O18" s="51">
        <v>9000</v>
      </c>
      <c r="P18" s="52">
        <v>224</v>
      </c>
      <c r="Q18" s="52">
        <v>1100</v>
      </c>
      <c r="R18" s="53">
        <v>0</v>
      </c>
      <c r="S18" s="52">
        <v>5600</v>
      </c>
      <c r="T18" s="52">
        <v>700</v>
      </c>
      <c r="U18" s="53">
        <v>0</v>
      </c>
      <c r="V18" s="52">
        <v>350</v>
      </c>
      <c r="W18" s="52">
        <v>750</v>
      </c>
      <c r="X18" s="53">
        <v>0</v>
      </c>
      <c r="Y18" s="52">
        <v>6400</v>
      </c>
      <c r="Z18" s="52">
        <v>700</v>
      </c>
      <c r="AA18" s="53">
        <v>0</v>
      </c>
      <c r="AB18" s="52">
        <v>400</v>
      </c>
      <c r="AC18" s="53">
        <v>0</v>
      </c>
      <c r="AD18" s="53">
        <v>0</v>
      </c>
      <c r="AE18" s="52">
        <v>4000</v>
      </c>
      <c r="AF18" s="52">
        <v>1200</v>
      </c>
      <c r="AG18" s="53">
        <v>0</v>
      </c>
      <c r="AH18" s="52">
        <v>0</v>
      </c>
      <c r="AI18" s="53">
        <v>0</v>
      </c>
      <c r="AJ18" s="53">
        <v>0</v>
      </c>
      <c r="AK18" s="53">
        <v>0</v>
      </c>
      <c r="AL18" s="53">
        <v>0</v>
      </c>
    </row>
    <row r="19" spans="1:38" x14ac:dyDescent="0.3">
      <c r="A19" s="4">
        <v>11</v>
      </c>
      <c r="B19" s="20" t="s">
        <v>13</v>
      </c>
      <c r="C19" s="58">
        <f t="shared" si="1"/>
        <v>0</v>
      </c>
      <c r="D19" s="58">
        <f t="shared" si="1"/>
        <v>2098</v>
      </c>
      <c r="E19" s="58">
        <f t="shared" si="1"/>
        <v>240</v>
      </c>
      <c r="F19" s="58">
        <f t="shared" si="1"/>
        <v>0</v>
      </c>
      <c r="G19" s="58">
        <f t="shared" si="1"/>
        <v>1748</v>
      </c>
      <c r="H19" s="58">
        <f t="shared" si="1"/>
        <v>200</v>
      </c>
      <c r="I19" s="54">
        <v>0</v>
      </c>
      <c r="J19" s="54">
        <v>0</v>
      </c>
      <c r="K19" s="55">
        <v>0</v>
      </c>
      <c r="L19" s="54">
        <v>0</v>
      </c>
      <c r="M19" s="55">
        <v>48</v>
      </c>
      <c r="N19" s="55">
        <v>0</v>
      </c>
      <c r="O19" s="55">
        <v>0</v>
      </c>
      <c r="P19" s="56">
        <v>1358</v>
      </c>
      <c r="Q19" s="56">
        <v>160</v>
      </c>
      <c r="R19" s="54">
        <v>0</v>
      </c>
      <c r="S19" s="56">
        <v>900</v>
      </c>
      <c r="T19" s="56">
        <v>100</v>
      </c>
      <c r="U19" s="54">
        <v>0</v>
      </c>
      <c r="V19" s="56">
        <v>20</v>
      </c>
      <c r="W19" s="56">
        <v>80</v>
      </c>
      <c r="X19" s="54">
        <v>0</v>
      </c>
      <c r="Y19" s="56">
        <v>800</v>
      </c>
      <c r="Z19" s="56">
        <v>0</v>
      </c>
      <c r="AA19" s="54">
        <v>0</v>
      </c>
      <c r="AB19" s="56">
        <v>400</v>
      </c>
      <c r="AC19" s="54">
        <v>0</v>
      </c>
      <c r="AD19" s="54">
        <v>0</v>
      </c>
      <c r="AE19" s="56">
        <v>0</v>
      </c>
      <c r="AF19" s="56">
        <v>100</v>
      </c>
      <c r="AG19" s="54">
        <v>0</v>
      </c>
      <c r="AH19" s="56">
        <v>320</v>
      </c>
      <c r="AI19" s="54">
        <v>0</v>
      </c>
      <c r="AJ19" s="54">
        <v>0</v>
      </c>
      <c r="AK19" s="54">
        <v>0</v>
      </c>
      <c r="AL19" s="54">
        <v>0</v>
      </c>
    </row>
    <row r="20" spans="1:38" x14ac:dyDescent="0.3">
      <c r="I20" s="47"/>
      <c r="J20" s="47"/>
      <c r="K20" s="47"/>
      <c r="L20" s="47"/>
      <c r="M20" s="47"/>
      <c r="N20" s="47"/>
      <c r="P20" s="60" t="s">
        <v>35</v>
      </c>
      <c r="Q20" s="60"/>
      <c r="R20" s="60"/>
    </row>
  </sheetData>
  <mergeCells count="41">
    <mergeCell ref="A2:AL2"/>
    <mergeCell ref="A3:AL3"/>
    <mergeCell ref="A4:A7"/>
    <mergeCell ref="B4:B7"/>
    <mergeCell ref="C4:AL4"/>
    <mergeCell ref="C5:H5"/>
    <mergeCell ref="I5:N5"/>
    <mergeCell ref="O5:T5"/>
    <mergeCell ref="U5:Z5"/>
    <mergeCell ref="AA5:AF5"/>
    <mergeCell ref="AG5:AL5"/>
    <mergeCell ref="C6:C7"/>
    <mergeCell ref="D6:D7"/>
    <mergeCell ref="E6:E7"/>
    <mergeCell ref="F6:F7"/>
    <mergeCell ref="G6:H6"/>
    <mergeCell ref="I6:I7"/>
    <mergeCell ref="J6:J7"/>
    <mergeCell ref="K6:K7"/>
    <mergeCell ref="L6:L7"/>
    <mergeCell ref="AA6:AA7"/>
    <mergeCell ref="M6:N6"/>
    <mergeCell ref="O6:O7"/>
    <mergeCell ref="P6:P7"/>
    <mergeCell ref="Q6:Q7"/>
    <mergeCell ref="R6:R7"/>
    <mergeCell ref="S6:T6"/>
    <mergeCell ref="U6:U7"/>
    <mergeCell ref="V6:V7"/>
    <mergeCell ref="W6:W7"/>
    <mergeCell ref="X6:X7"/>
    <mergeCell ref="Y6:Z6"/>
    <mergeCell ref="AI6:AI7"/>
    <mergeCell ref="AJ6:AJ7"/>
    <mergeCell ref="AK6:AL6"/>
    <mergeCell ref="AB6:AB7"/>
    <mergeCell ref="AC6:AC7"/>
    <mergeCell ref="AD6:AD7"/>
    <mergeCell ref="AE6:AF6"/>
    <mergeCell ref="AG6:AG7"/>
    <mergeCell ref="AH6:AH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9"/>
  <sheetViews>
    <sheetView workbookViewId="0">
      <selection sqref="A1:XFD3"/>
    </sheetView>
  </sheetViews>
  <sheetFormatPr defaultRowHeight="14.4" x14ac:dyDescent="0.3"/>
  <cols>
    <col min="1" max="1" width="4.21875" customWidth="1"/>
    <col min="2" max="2" width="11.77734375" customWidth="1"/>
    <col min="3" max="3" width="10" customWidth="1"/>
    <col min="4" max="4" width="9.77734375" customWidth="1"/>
    <col min="5" max="5" width="11.21875" customWidth="1"/>
    <col min="7" max="7" width="6.88671875" customWidth="1"/>
    <col min="8" max="8" width="8" customWidth="1"/>
    <col min="10" max="10" width="9.5546875" customWidth="1"/>
  </cols>
  <sheetData>
    <row r="1" spans="1:20" s="104" customFormat="1" ht="25.8" customHeight="1" x14ac:dyDescent="0.35">
      <c r="A1" s="103" t="s">
        <v>41</v>
      </c>
      <c r="B1" s="103"/>
      <c r="C1" s="103"/>
      <c r="D1" s="103"/>
      <c r="E1" s="103"/>
    </row>
    <row r="2" spans="1:20" s="104" customFormat="1" ht="37.049999999999997" customHeight="1" x14ac:dyDescent="0.35">
      <c r="A2" s="100" t="s">
        <v>45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01"/>
      <c r="T2" s="101"/>
    </row>
    <row r="3" spans="1:20" s="104" customFormat="1" ht="21.6" customHeight="1" x14ac:dyDescent="0.35">
      <c r="A3" s="105" t="s">
        <v>38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5"/>
      <c r="R3" s="105"/>
      <c r="S3" s="105"/>
      <c r="T3" s="105"/>
    </row>
    <row r="4" spans="1:20" ht="19.5" customHeight="1" x14ac:dyDescent="0.3">
      <c r="A4" s="79" t="s">
        <v>0</v>
      </c>
      <c r="B4" s="79" t="s">
        <v>1</v>
      </c>
      <c r="C4" s="82" t="s">
        <v>34</v>
      </c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4"/>
    </row>
    <row r="5" spans="1:20" ht="19.5" customHeight="1" x14ac:dyDescent="0.3">
      <c r="A5" s="80"/>
      <c r="B5" s="80"/>
      <c r="C5" s="85" t="s">
        <v>36</v>
      </c>
      <c r="D5" s="86"/>
      <c r="E5" s="87"/>
      <c r="F5" s="74" t="s">
        <v>14</v>
      </c>
      <c r="G5" s="75"/>
      <c r="H5" s="75"/>
      <c r="I5" s="74" t="s">
        <v>22</v>
      </c>
      <c r="J5" s="75"/>
      <c r="K5" s="75"/>
      <c r="L5" s="74" t="s">
        <v>23</v>
      </c>
      <c r="M5" s="75"/>
      <c r="N5" s="75"/>
      <c r="O5" s="74" t="s">
        <v>24</v>
      </c>
      <c r="P5" s="75"/>
      <c r="Q5" s="75"/>
      <c r="R5" s="74" t="s">
        <v>25</v>
      </c>
      <c r="S5" s="75"/>
      <c r="T5" s="76"/>
    </row>
    <row r="6" spans="1:20" ht="14.55" customHeight="1" x14ac:dyDescent="0.3">
      <c r="A6" s="80"/>
      <c r="B6" s="80"/>
      <c r="C6" s="88" t="s">
        <v>15</v>
      </c>
      <c r="D6" s="92" t="s">
        <v>16</v>
      </c>
      <c r="E6" s="88" t="s">
        <v>27</v>
      </c>
      <c r="F6" s="88" t="s">
        <v>15</v>
      </c>
      <c r="G6" s="92" t="s">
        <v>16</v>
      </c>
      <c r="H6" s="88" t="s">
        <v>27</v>
      </c>
      <c r="I6" s="88" t="s">
        <v>15</v>
      </c>
      <c r="J6" s="92" t="s">
        <v>16</v>
      </c>
      <c r="K6" s="88" t="s">
        <v>27</v>
      </c>
      <c r="L6" s="88" t="s">
        <v>15</v>
      </c>
      <c r="M6" s="92" t="s">
        <v>16</v>
      </c>
      <c r="N6" s="88" t="s">
        <v>27</v>
      </c>
      <c r="O6" s="88" t="s">
        <v>15</v>
      </c>
      <c r="P6" s="92" t="s">
        <v>16</v>
      </c>
      <c r="Q6" s="88" t="s">
        <v>27</v>
      </c>
      <c r="R6" s="88" t="s">
        <v>15</v>
      </c>
      <c r="S6" s="92" t="s">
        <v>16</v>
      </c>
      <c r="T6" s="88" t="s">
        <v>27</v>
      </c>
    </row>
    <row r="7" spans="1:20" ht="22.05" customHeight="1" x14ac:dyDescent="0.3">
      <c r="A7" s="81"/>
      <c r="B7" s="81"/>
      <c r="C7" s="89"/>
      <c r="D7" s="93"/>
      <c r="E7" s="89"/>
      <c r="F7" s="89"/>
      <c r="G7" s="93"/>
      <c r="H7" s="89"/>
      <c r="I7" s="89"/>
      <c r="J7" s="93"/>
      <c r="K7" s="89"/>
      <c r="L7" s="89"/>
      <c r="M7" s="93"/>
      <c r="N7" s="89"/>
      <c r="O7" s="89"/>
      <c r="P7" s="93"/>
      <c r="Q7" s="89"/>
      <c r="R7" s="89"/>
      <c r="S7" s="93"/>
      <c r="T7" s="89"/>
    </row>
    <row r="8" spans="1:20" x14ac:dyDescent="0.3">
      <c r="A8" s="61"/>
      <c r="B8" s="61" t="s">
        <v>2</v>
      </c>
      <c r="C8" s="7">
        <f t="shared" ref="C8:E8" si="0">SUM(C9:C19)</f>
        <v>407968</v>
      </c>
      <c r="D8" s="7">
        <f t="shared" si="0"/>
        <v>670</v>
      </c>
      <c r="E8" s="7">
        <f t="shared" si="0"/>
        <v>66348</v>
      </c>
      <c r="F8" s="7">
        <f t="shared" ref="F8:T8" si="1">SUM(F9:F19)</f>
        <v>50965</v>
      </c>
      <c r="G8" s="7">
        <f t="shared" si="1"/>
        <v>250</v>
      </c>
      <c r="H8" s="7">
        <f t="shared" si="1"/>
        <v>662</v>
      </c>
      <c r="I8" s="7">
        <f t="shared" si="1"/>
        <v>97339</v>
      </c>
      <c r="J8" s="7">
        <f t="shared" si="1"/>
        <v>170</v>
      </c>
      <c r="K8" s="7">
        <f t="shared" si="1"/>
        <v>13643</v>
      </c>
      <c r="L8" s="7">
        <f t="shared" si="1"/>
        <v>124479</v>
      </c>
      <c r="M8" s="7">
        <f t="shared" si="1"/>
        <v>0</v>
      </c>
      <c r="N8" s="7">
        <f t="shared" si="1"/>
        <v>21339</v>
      </c>
      <c r="O8" s="7">
        <f t="shared" si="1"/>
        <v>75337</v>
      </c>
      <c r="P8" s="7">
        <f t="shared" si="1"/>
        <v>160</v>
      </c>
      <c r="Q8" s="7">
        <f t="shared" si="1"/>
        <v>18709</v>
      </c>
      <c r="R8" s="7">
        <f t="shared" si="1"/>
        <v>59848</v>
      </c>
      <c r="S8" s="7">
        <f t="shared" si="1"/>
        <v>90</v>
      </c>
      <c r="T8" s="7">
        <f t="shared" si="1"/>
        <v>11995</v>
      </c>
    </row>
    <row r="9" spans="1:20" x14ac:dyDescent="0.3">
      <c r="A9" s="62">
        <v>1</v>
      </c>
      <c r="B9" s="63" t="s">
        <v>3</v>
      </c>
      <c r="C9" s="12">
        <f>F9+I9+L9+O9+R9</f>
        <v>14684</v>
      </c>
      <c r="D9" s="12">
        <f>G9+J9+M9+P9+S9</f>
        <v>2</v>
      </c>
      <c r="E9" s="12">
        <f>H9+K9+N9+Q9+T9</f>
        <v>2374</v>
      </c>
      <c r="F9" s="13">
        <v>1384</v>
      </c>
      <c r="G9" s="13">
        <v>2</v>
      </c>
      <c r="H9" s="13">
        <v>0</v>
      </c>
      <c r="I9" s="13">
        <v>3240</v>
      </c>
      <c r="J9" s="14">
        <v>0</v>
      </c>
      <c r="K9" s="14">
        <v>390</v>
      </c>
      <c r="L9" s="14">
        <v>7116</v>
      </c>
      <c r="M9" s="14">
        <v>0</v>
      </c>
      <c r="N9" s="14">
        <v>1142</v>
      </c>
      <c r="O9" s="14">
        <v>2323</v>
      </c>
      <c r="P9" s="14">
        <v>0</v>
      </c>
      <c r="Q9" s="14">
        <v>610</v>
      </c>
      <c r="R9" s="14">
        <v>621</v>
      </c>
      <c r="S9" s="14">
        <v>0</v>
      </c>
      <c r="T9" s="14">
        <v>232</v>
      </c>
    </row>
    <row r="10" spans="1:20" x14ac:dyDescent="0.3">
      <c r="A10" s="64">
        <v>2</v>
      </c>
      <c r="B10" s="65" t="s">
        <v>4</v>
      </c>
      <c r="C10" s="16">
        <f t="shared" ref="C10:C19" si="2">F10+I10+L10+O10+R10</f>
        <v>5179</v>
      </c>
      <c r="D10" s="16">
        <f t="shared" ref="D10:D19" si="3">G10+J10+M10+P10+S10</f>
        <v>30</v>
      </c>
      <c r="E10" s="16">
        <f t="shared" ref="E10:E19" si="4">H10+K10+N10+Q10+T10</f>
        <v>1536</v>
      </c>
      <c r="F10" s="17">
        <v>1000</v>
      </c>
      <c r="G10" s="17">
        <v>10</v>
      </c>
      <c r="H10" s="17">
        <v>0</v>
      </c>
      <c r="I10" s="17">
        <v>1128</v>
      </c>
      <c r="J10" s="18">
        <v>0</v>
      </c>
      <c r="K10" s="18">
        <v>387</v>
      </c>
      <c r="L10" s="18">
        <v>1725</v>
      </c>
      <c r="M10" s="18">
        <v>0</v>
      </c>
      <c r="N10" s="18">
        <v>624</v>
      </c>
      <c r="O10" s="18">
        <v>726</v>
      </c>
      <c r="P10" s="18">
        <v>20</v>
      </c>
      <c r="Q10" s="18">
        <v>361</v>
      </c>
      <c r="R10" s="18">
        <v>600</v>
      </c>
      <c r="S10" s="18">
        <v>0</v>
      </c>
      <c r="T10" s="18">
        <v>164</v>
      </c>
    </row>
    <row r="11" spans="1:20" x14ac:dyDescent="0.3">
      <c r="A11" s="64">
        <v>3</v>
      </c>
      <c r="B11" s="65" t="s">
        <v>5</v>
      </c>
      <c r="C11" s="16">
        <f t="shared" si="2"/>
        <v>39001</v>
      </c>
      <c r="D11" s="16">
        <f t="shared" si="3"/>
        <v>224</v>
      </c>
      <c r="E11" s="16">
        <f t="shared" si="4"/>
        <v>7167</v>
      </c>
      <c r="F11" s="17">
        <v>5364</v>
      </c>
      <c r="G11" s="17">
        <v>74</v>
      </c>
      <c r="H11" s="17">
        <v>95</v>
      </c>
      <c r="I11" s="17">
        <v>10268</v>
      </c>
      <c r="J11" s="18">
        <v>150</v>
      </c>
      <c r="K11" s="18">
        <v>1361</v>
      </c>
      <c r="L11" s="18">
        <v>11665</v>
      </c>
      <c r="M11" s="18">
        <v>0</v>
      </c>
      <c r="N11" s="18">
        <v>2687</v>
      </c>
      <c r="O11" s="18">
        <v>6264</v>
      </c>
      <c r="P11" s="18">
        <v>0</v>
      </c>
      <c r="Q11" s="18">
        <v>1857</v>
      </c>
      <c r="R11" s="18">
        <v>5440</v>
      </c>
      <c r="S11" s="18">
        <v>0</v>
      </c>
      <c r="T11" s="18">
        <v>1167</v>
      </c>
    </row>
    <row r="12" spans="1:20" x14ac:dyDescent="0.3">
      <c r="A12" s="64">
        <v>4</v>
      </c>
      <c r="B12" s="65" t="s">
        <v>6</v>
      </c>
      <c r="C12" s="16">
        <f t="shared" si="2"/>
        <v>29986</v>
      </c>
      <c r="D12" s="16">
        <f t="shared" si="3"/>
        <v>10</v>
      </c>
      <c r="E12" s="16">
        <f t="shared" si="4"/>
        <v>6243</v>
      </c>
      <c r="F12" s="17">
        <v>4008</v>
      </c>
      <c r="G12" s="17">
        <v>10</v>
      </c>
      <c r="H12" s="17">
        <v>40</v>
      </c>
      <c r="I12" s="17">
        <v>5105</v>
      </c>
      <c r="J12" s="18">
        <v>0</v>
      </c>
      <c r="K12" s="18">
        <v>1617</v>
      </c>
      <c r="L12" s="18">
        <v>7712</v>
      </c>
      <c r="M12" s="18">
        <v>0</v>
      </c>
      <c r="N12" s="18">
        <v>1602</v>
      </c>
      <c r="O12" s="18">
        <v>7937</v>
      </c>
      <c r="P12" s="18">
        <v>0</v>
      </c>
      <c r="Q12" s="18">
        <v>1554</v>
      </c>
      <c r="R12" s="18">
        <v>5224</v>
      </c>
      <c r="S12" s="18">
        <v>0</v>
      </c>
      <c r="T12" s="18">
        <v>1430</v>
      </c>
    </row>
    <row r="13" spans="1:20" x14ac:dyDescent="0.3">
      <c r="A13" s="64">
        <v>5</v>
      </c>
      <c r="B13" s="65" t="s">
        <v>7</v>
      </c>
      <c r="C13" s="16">
        <f t="shared" si="2"/>
        <v>27465</v>
      </c>
      <c r="D13" s="16">
        <f t="shared" si="3"/>
        <v>130</v>
      </c>
      <c r="E13" s="16">
        <f t="shared" si="4"/>
        <v>8082</v>
      </c>
      <c r="F13" s="17">
        <v>1720</v>
      </c>
      <c r="G13" s="17">
        <v>10</v>
      </c>
      <c r="H13" s="17">
        <v>70</v>
      </c>
      <c r="I13" s="17">
        <v>5968</v>
      </c>
      <c r="J13" s="18">
        <v>20</v>
      </c>
      <c r="K13" s="18">
        <v>1791</v>
      </c>
      <c r="L13" s="18">
        <v>8670</v>
      </c>
      <c r="M13" s="18">
        <v>0</v>
      </c>
      <c r="N13" s="18">
        <v>2421</v>
      </c>
      <c r="O13" s="18">
        <v>6292</v>
      </c>
      <c r="P13" s="18">
        <v>50</v>
      </c>
      <c r="Q13" s="18">
        <v>2280</v>
      </c>
      <c r="R13" s="18">
        <v>4815</v>
      </c>
      <c r="S13" s="18">
        <v>50</v>
      </c>
      <c r="T13" s="18">
        <v>1520</v>
      </c>
    </row>
    <row r="14" spans="1:20" x14ac:dyDescent="0.3">
      <c r="A14" s="64">
        <v>6</v>
      </c>
      <c r="B14" s="65" t="s">
        <v>8</v>
      </c>
      <c r="C14" s="16">
        <f t="shared" si="2"/>
        <v>25909</v>
      </c>
      <c r="D14" s="16">
        <f t="shared" si="3"/>
        <v>2</v>
      </c>
      <c r="E14" s="16">
        <f t="shared" si="4"/>
        <v>11312</v>
      </c>
      <c r="F14" s="17">
        <v>2720</v>
      </c>
      <c r="G14" s="17">
        <v>2</v>
      </c>
      <c r="H14" s="17">
        <v>0</v>
      </c>
      <c r="I14" s="17">
        <v>5192</v>
      </c>
      <c r="J14" s="18">
        <v>0</v>
      </c>
      <c r="K14" s="18">
        <v>2228</v>
      </c>
      <c r="L14" s="18">
        <v>6465</v>
      </c>
      <c r="M14" s="18">
        <v>0</v>
      </c>
      <c r="N14" s="18">
        <v>3180</v>
      </c>
      <c r="O14" s="18">
        <v>7126</v>
      </c>
      <c r="P14" s="18">
        <v>0</v>
      </c>
      <c r="Q14" s="18">
        <v>3280</v>
      </c>
      <c r="R14" s="18">
        <v>4406</v>
      </c>
      <c r="S14" s="18">
        <v>0</v>
      </c>
      <c r="T14" s="18">
        <v>2624</v>
      </c>
    </row>
    <row r="15" spans="1:20" x14ac:dyDescent="0.3">
      <c r="A15" s="64">
        <v>7</v>
      </c>
      <c r="B15" s="65" t="s">
        <v>9</v>
      </c>
      <c r="C15" s="16">
        <f t="shared" si="2"/>
        <v>30084</v>
      </c>
      <c r="D15" s="16">
        <f t="shared" si="3"/>
        <v>20</v>
      </c>
      <c r="E15" s="16">
        <f t="shared" si="4"/>
        <v>5320</v>
      </c>
      <c r="F15" s="17">
        <v>5752</v>
      </c>
      <c r="G15" s="17">
        <v>20</v>
      </c>
      <c r="H15" s="17">
        <v>0</v>
      </c>
      <c r="I15" s="17">
        <v>7776</v>
      </c>
      <c r="J15" s="18">
        <v>0</v>
      </c>
      <c r="K15" s="18">
        <v>1386</v>
      </c>
      <c r="L15" s="18">
        <v>7156</v>
      </c>
      <c r="M15" s="18">
        <v>0</v>
      </c>
      <c r="N15" s="18">
        <v>1734</v>
      </c>
      <c r="O15" s="18">
        <v>6600</v>
      </c>
      <c r="P15" s="18">
        <v>0</v>
      </c>
      <c r="Q15" s="18">
        <v>1450</v>
      </c>
      <c r="R15" s="18">
        <v>2800</v>
      </c>
      <c r="S15" s="18">
        <v>0</v>
      </c>
      <c r="T15" s="18">
        <v>750</v>
      </c>
    </row>
    <row r="16" spans="1:20" x14ac:dyDescent="0.3">
      <c r="A16" s="64">
        <v>8</v>
      </c>
      <c r="B16" s="65" t="s">
        <v>10</v>
      </c>
      <c r="C16" s="16">
        <f t="shared" si="2"/>
        <v>21456</v>
      </c>
      <c r="D16" s="16">
        <f t="shared" si="3"/>
        <v>135</v>
      </c>
      <c r="E16" s="16">
        <f t="shared" si="4"/>
        <v>5658</v>
      </c>
      <c r="F16" s="17">
        <v>3302</v>
      </c>
      <c r="G16" s="17">
        <v>15</v>
      </c>
      <c r="H16" s="17">
        <v>124</v>
      </c>
      <c r="I16" s="17">
        <v>5884</v>
      </c>
      <c r="J16" s="18">
        <v>0</v>
      </c>
      <c r="K16" s="18">
        <v>1562</v>
      </c>
      <c r="L16" s="18">
        <v>3967</v>
      </c>
      <c r="M16" s="18">
        <v>0</v>
      </c>
      <c r="N16" s="18">
        <v>1561</v>
      </c>
      <c r="O16" s="18">
        <v>4603</v>
      </c>
      <c r="P16" s="18">
        <v>80</v>
      </c>
      <c r="Q16" s="18">
        <v>1509</v>
      </c>
      <c r="R16" s="18">
        <v>3700</v>
      </c>
      <c r="S16" s="18">
        <v>40</v>
      </c>
      <c r="T16" s="18">
        <v>902</v>
      </c>
    </row>
    <row r="17" spans="1:20" x14ac:dyDescent="0.3">
      <c r="A17" s="64">
        <v>9</v>
      </c>
      <c r="B17" s="65" t="s">
        <v>11</v>
      </c>
      <c r="C17" s="16">
        <f t="shared" si="2"/>
        <v>53820</v>
      </c>
      <c r="D17" s="16">
        <f t="shared" si="3"/>
        <v>7</v>
      </c>
      <c r="E17" s="16">
        <f t="shared" si="4"/>
        <v>5170</v>
      </c>
      <c r="F17" s="17">
        <v>4556</v>
      </c>
      <c r="G17" s="17">
        <v>7</v>
      </c>
      <c r="H17" s="17">
        <v>33</v>
      </c>
      <c r="I17" s="17">
        <v>11448</v>
      </c>
      <c r="J17" s="18">
        <v>0</v>
      </c>
      <c r="K17" s="18">
        <v>692</v>
      </c>
      <c r="L17" s="18">
        <v>15729</v>
      </c>
      <c r="M17" s="18">
        <v>0</v>
      </c>
      <c r="N17" s="18">
        <v>1619</v>
      </c>
      <c r="O17" s="18">
        <v>12357</v>
      </c>
      <c r="P17" s="18">
        <v>0</v>
      </c>
      <c r="Q17" s="18">
        <v>1712</v>
      </c>
      <c r="R17" s="18">
        <v>9730</v>
      </c>
      <c r="S17" s="18">
        <v>0</v>
      </c>
      <c r="T17" s="18">
        <v>1114</v>
      </c>
    </row>
    <row r="18" spans="1:20" x14ac:dyDescent="0.3">
      <c r="A18" s="64">
        <v>10</v>
      </c>
      <c r="B18" s="65" t="s">
        <v>12</v>
      </c>
      <c r="C18" s="16">
        <f t="shared" si="2"/>
        <v>83127</v>
      </c>
      <c r="D18" s="16">
        <f t="shared" si="3"/>
        <v>50</v>
      </c>
      <c r="E18" s="16">
        <f t="shared" si="4"/>
        <v>7019</v>
      </c>
      <c r="F18" s="19">
        <v>12334</v>
      </c>
      <c r="G18" s="17">
        <v>50</v>
      </c>
      <c r="H18" s="17">
        <v>190</v>
      </c>
      <c r="I18" s="17">
        <v>18698</v>
      </c>
      <c r="J18" s="18">
        <v>0</v>
      </c>
      <c r="K18" s="18">
        <v>1415</v>
      </c>
      <c r="L18" s="18">
        <v>26861</v>
      </c>
      <c r="M18" s="18">
        <v>0</v>
      </c>
      <c r="N18" s="18">
        <v>2246</v>
      </c>
      <c r="O18" s="18">
        <v>10852</v>
      </c>
      <c r="P18" s="18">
        <v>0</v>
      </c>
      <c r="Q18" s="18">
        <v>1619</v>
      </c>
      <c r="R18" s="18">
        <v>14382</v>
      </c>
      <c r="S18" s="18">
        <v>0</v>
      </c>
      <c r="T18" s="18">
        <v>1549</v>
      </c>
    </row>
    <row r="19" spans="1:20" x14ac:dyDescent="0.3">
      <c r="A19" s="66">
        <v>11</v>
      </c>
      <c r="B19" s="67" t="s">
        <v>13</v>
      </c>
      <c r="C19" s="21">
        <f t="shared" si="2"/>
        <v>77257</v>
      </c>
      <c r="D19" s="22">
        <f t="shared" si="3"/>
        <v>60</v>
      </c>
      <c r="E19" s="22">
        <f t="shared" si="4"/>
        <v>6467</v>
      </c>
      <c r="F19" s="23">
        <v>8825</v>
      </c>
      <c r="G19" s="24">
        <v>50</v>
      </c>
      <c r="H19" s="24">
        <v>110</v>
      </c>
      <c r="I19" s="24">
        <v>22632</v>
      </c>
      <c r="J19" s="25">
        <v>0</v>
      </c>
      <c r="K19" s="25">
        <v>814</v>
      </c>
      <c r="L19" s="25">
        <v>27413</v>
      </c>
      <c r="M19" s="26">
        <v>0</v>
      </c>
      <c r="N19" s="25">
        <v>2523</v>
      </c>
      <c r="O19" s="25">
        <v>10257</v>
      </c>
      <c r="P19" s="25">
        <v>10</v>
      </c>
      <c r="Q19" s="25">
        <v>2477</v>
      </c>
      <c r="R19" s="25">
        <v>8130</v>
      </c>
      <c r="S19" s="25">
        <v>0</v>
      </c>
      <c r="T19" s="25">
        <v>543</v>
      </c>
    </row>
  </sheetData>
  <mergeCells count="29">
    <mergeCell ref="T6:T7"/>
    <mergeCell ref="L6:L7"/>
    <mergeCell ref="M6:M7"/>
    <mergeCell ref="N6:N7"/>
    <mergeCell ref="O6:O7"/>
    <mergeCell ref="P6:P7"/>
    <mergeCell ref="Q6:Q7"/>
    <mergeCell ref="C6:C7"/>
    <mergeCell ref="D6:D7"/>
    <mergeCell ref="E6:E7"/>
    <mergeCell ref="R6:R7"/>
    <mergeCell ref="S6:S7"/>
    <mergeCell ref="K6:K7"/>
    <mergeCell ref="A2:T2"/>
    <mergeCell ref="A3:T3"/>
    <mergeCell ref="A4:A7"/>
    <mergeCell ref="B4:B7"/>
    <mergeCell ref="F5:H5"/>
    <mergeCell ref="I5:K5"/>
    <mergeCell ref="L5:N5"/>
    <mergeCell ref="O5:Q5"/>
    <mergeCell ref="R5:T5"/>
    <mergeCell ref="F6:F7"/>
    <mergeCell ref="G6:G7"/>
    <mergeCell ref="H6:H7"/>
    <mergeCell ref="I6:I7"/>
    <mergeCell ref="J6:J7"/>
    <mergeCell ref="C4:T4"/>
    <mergeCell ref="C5:E5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9"/>
  <sheetViews>
    <sheetView workbookViewId="0">
      <selection sqref="A1:XFD3"/>
    </sheetView>
  </sheetViews>
  <sheetFormatPr defaultRowHeight="14.4" x14ac:dyDescent="0.3"/>
  <cols>
    <col min="1" max="1" width="3" customWidth="1"/>
    <col min="2" max="5" width="12.21875" customWidth="1"/>
    <col min="23" max="23" width="10.109375" bestFit="1" customWidth="1"/>
  </cols>
  <sheetData>
    <row r="1" spans="1:20" s="99" customFormat="1" ht="26.4" customHeight="1" x14ac:dyDescent="0.3">
      <c r="A1" s="97" t="s">
        <v>42</v>
      </c>
      <c r="B1" s="98"/>
      <c r="C1" s="98"/>
      <c r="D1" s="98"/>
      <c r="E1" s="98"/>
    </row>
    <row r="2" spans="1:20" s="99" customFormat="1" ht="29.4" customHeight="1" x14ac:dyDescent="0.3">
      <c r="A2" s="100" t="s">
        <v>44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01"/>
      <c r="T2" s="101"/>
    </row>
    <row r="3" spans="1:20" s="99" customFormat="1" ht="21" customHeight="1" x14ac:dyDescent="0.3">
      <c r="A3" s="102" t="s">
        <v>38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/>
      <c r="T3" s="102"/>
    </row>
    <row r="4" spans="1:20" ht="24" customHeight="1" x14ac:dyDescent="0.3">
      <c r="A4" s="94" t="s">
        <v>0</v>
      </c>
      <c r="B4" s="94" t="s">
        <v>1</v>
      </c>
      <c r="C4" s="82" t="s">
        <v>33</v>
      </c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4"/>
    </row>
    <row r="5" spans="1:20" x14ac:dyDescent="0.3">
      <c r="A5" s="95"/>
      <c r="B5" s="95"/>
      <c r="C5" s="85" t="s">
        <v>37</v>
      </c>
      <c r="D5" s="86"/>
      <c r="E5" s="87"/>
      <c r="F5" s="74" t="s">
        <v>28</v>
      </c>
      <c r="G5" s="75"/>
      <c r="H5" s="75"/>
      <c r="I5" s="74" t="s">
        <v>29</v>
      </c>
      <c r="J5" s="75"/>
      <c r="K5" s="75"/>
      <c r="L5" s="74" t="s">
        <v>30</v>
      </c>
      <c r="M5" s="75"/>
      <c r="N5" s="75"/>
      <c r="O5" s="74" t="s">
        <v>31</v>
      </c>
      <c r="P5" s="75"/>
      <c r="Q5" s="75"/>
      <c r="R5" s="74" t="s">
        <v>32</v>
      </c>
      <c r="S5" s="75"/>
      <c r="T5" s="76"/>
    </row>
    <row r="6" spans="1:20" ht="14.55" customHeight="1" x14ac:dyDescent="0.3">
      <c r="A6" s="95"/>
      <c r="B6" s="95"/>
      <c r="C6" s="88" t="s">
        <v>15</v>
      </c>
      <c r="D6" s="92" t="s">
        <v>16</v>
      </c>
      <c r="E6" s="88" t="s">
        <v>27</v>
      </c>
      <c r="F6" s="88" t="s">
        <v>15</v>
      </c>
      <c r="G6" s="92" t="s">
        <v>16</v>
      </c>
      <c r="H6" s="88" t="s">
        <v>27</v>
      </c>
      <c r="I6" s="88" t="s">
        <v>15</v>
      </c>
      <c r="J6" s="92" t="s">
        <v>16</v>
      </c>
      <c r="K6" s="88" t="s">
        <v>27</v>
      </c>
      <c r="L6" s="88" t="s">
        <v>15</v>
      </c>
      <c r="M6" s="92" t="s">
        <v>16</v>
      </c>
      <c r="N6" s="88" t="s">
        <v>27</v>
      </c>
      <c r="O6" s="88" t="s">
        <v>15</v>
      </c>
      <c r="P6" s="92" t="s">
        <v>16</v>
      </c>
      <c r="Q6" s="88" t="s">
        <v>27</v>
      </c>
      <c r="R6" s="88" t="s">
        <v>15</v>
      </c>
      <c r="S6" s="92" t="s">
        <v>16</v>
      </c>
      <c r="T6" s="88" t="s">
        <v>27</v>
      </c>
    </row>
    <row r="7" spans="1:20" ht="19.5" customHeight="1" x14ac:dyDescent="0.3">
      <c r="A7" s="96"/>
      <c r="B7" s="96"/>
      <c r="C7" s="89"/>
      <c r="D7" s="93"/>
      <c r="E7" s="89"/>
      <c r="F7" s="89"/>
      <c r="G7" s="93"/>
      <c r="H7" s="89"/>
      <c r="I7" s="89"/>
      <c r="J7" s="93"/>
      <c r="K7" s="89"/>
      <c r="L7" s="89"/>
      <c r="M7" s="93"/>
      <c r="N7" s="89"/>
      <c r="O7" s="89"/>
      <c r="P7" s="93"/>
      <c r="Q7" s="89"/>
      <c r="R7" s="89"/>
      <c r="S7" s="93"/>
      <c r="T7" s="89"/>
    </row>
    <row r="8" spans="1:20" x14ac:dyDescent="0.3">
      <c r="A8" s="61"/>
      <c r="B8" s="61" t="s">
        <v>2</v>
      </c>
      <c r="C8" s="7">
        <f t="shared" ref="C8:E8" si="0">SUM(C9:C19)</f>
        <v>75642</v>
      </c>
      <c r="D8" s="7">
        <f t="shared" si="0"/>
        <v>0</v>
      </c>
      <c r="E8" s="7">
        <f t="shared" si="0"/>
        <v>37159</v>
      </c>
      <c r="F8" s="7">
        <f t="shared" ref="F8:T8" si="1">SUM(F9:F19)</f>
        <v>49903</v>
      </c>
      <c r="G8" s="7">
        <f t="shared" si="1"/>
        <v>0</v>
      </c>
      <c r="H8" s="7">
        <f t="shared" si="1"/>
        <v>18309</v>
      </c>
      <c r="I8" s="7">
        <f t="shared" si="1"/>
        <v>0</v>
      </c>
      <c r="J8" s="7">
        <f t="shared" si="1"/>
        <v>0</v>
      </c>
      <c r="K8" s="7">
        <f t="shared" si="1"/>
        <v>18850</v>
      </c>
      <c r="L8" s="7">
        <f t="shared" si="1"/>
        <v>25739</v>
      </c>
      <c r="M8" s="7">
        <f t="shared" si="1"/>
        <v>0</v>
      </c>
      <c r="N8" s="7">
        <f t="shared" si="1"/>
        <v>0</v>
      </c>
      <c r="O8" s="7">
        <f t="shared" si="1"/>
        <v>0</v>
      </c>
      <c r="P8" s="7">
        <f t="shared" si="1"/>
        <v>0</v>
      </c>
      <c r="Q8" s="7">
        <f t="shared" si="1"/>
        <v>0</v>
      </c>
      <c r="R8" s="7">
        <f t="shared" si="1"/>
        <v>0</v>
      </c>
      <c r="S8" s="7">
        <f t="shared" si="1"/>
        <v>0</v>
      </c>
      <c r="T8" s="7">
        <f t="shared" si="1"/>
        <v>0</v>
      </c>
    </row>
    <row r="9" spans="1:20" x14ac:dyDescent="0.3">
      <c r="A9" s="62">
        <v>1</v>
      </c>
      <c r="B9" s="68" t="s">
        <v>3</v>
      </c>
      <c r="C9" s="42">
        <f>F9+I9+L9+O9+R9</f>
        <v>6232</v>
      </c>
      <c r="D9" s="42">
        <f t="shared" ref="D9:E19" si="2">G9+J9+M9+P9+S9</f>
        <v>0</v>
      </c>
      <c r="E9" s="42">
        <f t="shared" si="2"/>
        <v>2646</v>
      </c>
      <c r="F9" s="43">
        <v>1982</v>
      </c>
      <c r="G9" s="43"/>
      <c r="H9" s="43">
        <v>1000</v>
      </c>
      <c r="I9" s="43">
        <v>0</v>
      </c>
      <c r="J9" s="43">
        <v>0</v>
      </c>
      <c r="K9" s="44">
        <v>1646</v>
      </c>
      <c r="L9" s="44">
        <v>4250</v>
      </c>
      <c r="M9" s="43">
        <v>0</v>
      </c>
      <c r="N9" s="43">
        <v>0</v>
      </c>
      <c r="O9" s="43">
        <v>0</v>
      </c>
      <c r="P9" s="43">
        <v>0</v>
      </c>
      <c r="Q9" s="43">
        <v>0</v>
      </c>
      <c r="R9" s="43">
        <v>0</v>
      </c>
      <c r="S9" s="43">
        <v>0</v>
      </c>
      <c r="T9" s="43">
        <v>0</v>
      </c>
    </row>
    <row r="10" spans="1:20" x14ac:dyDescent="0.3">
      <c r="A10" s="64">
        <v>2</v>
      </c>
      <c r="B10" s="65" t="s">
        <v>4</v>
      </c>
      <c r="C10" s="45">
        <f t="shared" ref="C10:C19" si="3">F10+I10+L10+O10+R10</f>
        <v>402</v>
      </c>
      <c r="D10" s="45">
        <f t="shared" si="2"/>
        <v>0</v>
      </c>
      <c r="E10" s="45">
        <f t="shared" si="2"/>
        <v>450</v>
      </c>
      <c r="F10" s="17">
        <v>144</v>
      </c>
      <c r="G10" s="17"/>
      <c r="H10" s="17">
        <v>55</v>
      </c>
      <c r="I10" s="17">
        <v>0</v>
      </c>
      <c r="J10" s="17">
        <v>0</v>
      </c>
      <c r="K10" s="18">
        <v>395</v>
      </c>
      <c r="L10" s="18">
        <v>258</v>
      </c>
      <c r="M10" s="17">
        <v>0</v>
      </c>
      <c r="N10" s="17">
        <v>0</v>
      </c>
      <c r="O10" s="17">
        <v>0</v>
      </c>
      <c r="P10" s="17">
        <v>0</v>
      </c>
      <c r="Q10" s="17">
        <v>0</v>
      </c>
      <c r="R10" s="17">
        <v>0</v>
      </c>
      <c r="S10" s="17">
        <v>0</v>
      </c>
      <c r="T10" s="17">
        <v>0</v>
      </c>
    </row>
    <row r="11" spans="1:20" x14ac:dyDescent="0.3">
      <c r="A11" s="64">
        <v>3</v>
      </c>
      <c r="B11" s="65" t="s">
        <v>5</v>
      </c>
      <c r="C11" s="45">
        <f t="shared" si="3"/>
        <v>4820</v>
      </c>
      <c r="D11" s="45">
        <f t="shared" si="2"/>
        <v>0</v>
      </c>
      <c r="E11" s="45">
        <f t="shared" si="2"/>
        <v>5964</v>
      </c>
      <c r="F11" s="17">
        <v>2475</v>
      </c>
      <c r="G11" s="17"/>
      <c r="H11" s="17">
        <v>2273</v>
      </c>
      <c r="I11" s="17">
        <v>0</v>
      </c>
      <c r="J11" s="17">
        <v>0</v>
      </c>
      <c r="K11" s="18">
        <v>3691</v>
      </c>
      <c r="L11" s="18">
        <v>2345</v>
      </c>
      <c r="M11" s="17">
        <v>0</v>
      </c>
      <c r="N11" s="17">
        <v>0</v>
      </c>
      <c r="O11" s="17">
        <v>0</v>
      </c>
      <c r="P11" s="17">
        <v>0</v>
      </c>
      <c r="Q11" s="17">
        <v>0</v>
      </c>
      <c r="R11" s="17">
        <v>0</v>
      </c>
      <c r="S11" s="17">
        <v>0</v>
      </c>
      <c r="T11" s="17">
        <v>0</v>
      </c>
    </row>
    <row r="12" spans="1:20" x14ac:dyDescent="0.3">
      <c r="A12" s="64">
        <v>4</v>
      </c>
      <c r="B12" s="65" t="s">
        <v>6</v>
      </c>
      <c r="C12" s="45">
        <f t="shared" si="3"/>
        <v>5994</v>
      </c>
      <c r="D12" s="45">
        <f t="shared" si="2"/>
        <v>0</v>
      </c>
      <c r="E12" s="45">
        <f t="shared" si="2"/>
        <v>3220</v>
      </c>
      <c r="F12" s="17">
        <v>5493</v>
      </c>
      <c r="G12" s="17"/>
      <c r="H12" s="17">
        <v>1852</v>
      </c>
      <c r="I12" s="17">
        <v>0</v>
      </c>
      <c r="J12" s="17">
        <v>0</v>
      </c>
      <c r="K12" s="18">
        <v>1368</v>
      </c>
      <c r="L12" s="18">
        <v>501</v>
      </c>
      <c r="M12" s="17">
        <v>0</v>
      </c>
      <c r="N12" s="17">
        <v>0</v>
      </c>
      <c r="O12" s="17">
        <v>0</v>
      </c>
      <c r="P12" s="17">
        <v>0</v>
      </c>
      <c r="Q12" s="17">
        <v>0</v>
      </c>
      <c r="R12" s="17">
        <v>0</v>
      </c>
      <c r="S12" s="17">
        <v>0</v>
      </c>
      <c r="T12" s="17">
        <v>0</v>
      </c>
    </row>
    <row r="13" spans="1:20" x14ac:dyDescent="0.3">
      <c r="A13" s="64">
        <v>5</v>
      </c>
      <c r="B13" s="65" t="s">
        <v>7</v>
      </c>
      <c r="C13" s="45">
        <f t="shared" si="3"/>
        <v>6813</v>
      </c>
      <c r="D13" s="45">
        <f t="shared" si="2"/>
        <v>0</v>
      </c>
      <c r="E13" s="45">
        <f t="shared" si="2"/>
        <v>5481</v>
      </c>
      <c r="F13" s="17">
        <v>6813</v>
      </c>
      <c r="G13" s="17"/>
      <c r="H13" s="17">
        <v>3193</v>
      </c>
      <c r="I13" s="17">
        <v>0</v>
      </c>
      <c r="J13" s="17">
        <v>0</v>
      </c>
      <c r="K13" s="18">
        <v>2288</v>
      </c>
      <c r="L13" s="18">
        <v>0</v>
      </c>
      <c r="M13" s="17">
        <v>0</v>
      </c>
      <c r="N13" s="17">
        <v>0</v>
      </c>
      <c r="O13" s="17">
        <v>0</v>
      </c>
      <c r="P13" s="17">
        <v>0</v>
      </c>
      <c r="Q13" s="17">
        <v>0</v>
      </c>
      <c r="R13" s="17">
        <v>0</v>
      </c>
      <c r="S13" s="17">
        <v>0</v>
      </c>
      <c r="T13" s="17">
        <v>0</v>
      </c>
    </row>
    <row r="14" spans="1:20" x14ac:dyDescent="0.3">
      <c r="A14" s="64">
        <v>6</v>
      </c>
      <c r="B14" s="65" t="s">
        <v>8</v>
      </c>
      <c r="C14" s="45">
        <f t="shared" si="3"/>
        <v>9404</v>
      </c>
      <c r="D14" s="45">
        <f t="shared" si="2"/>
        <v>0</v>
      </c>
      <c r="E14" s="45">
        <f t="shared" si="2"/>
        <v>6446</v>
      </c>
      <c r="F14" s="17">
        <v>6208</v>
      </c>
      <c r="G14" s="17"/>
      <c r="H14" s="17">
        <v>3794</v>
      </c>
      <c r="I14" s="17">
        <v>0</v>
      </c>
      <c r="J14" s="17">
        <v>0</v>
      </c>
      <c r="K14" s="18">
        <v>2652</v>
      </c>
      <c r="L14" s="18">
        <v>3196</v>
      </c>
      <c r="M14" s="17">
        <v>0</v>
      </c>
      <c r="N14" s="17">
        <v>0</v>
      </c>
      <c r="O14" s="17">
        <v>0</v>
      </c>
      <c r="P14" s="17">
        <v>0</v>
      </c>
      <c r="Q14" s="17">
        <v>0</v>
      </c>
      <c r="R14" s="17">
        <v>0</v>
      </c>
      <c r="S14" s="17">
        <v>0</v>
      </c>
      <c r="T14" s="17">
        <v>0</v>
      </c>
    </row>
    <row r="15" spans="1:20" x14ac:dyDescent="0.3">
      <c r="A15" s="64">
        <v>7</v>
      </c>
      <c r="B15" s="65" t="s">
        <v>9</v>
      </c>
      <c r="C15" s="45">
        <f t="shared" si="3"/>
        <v>4608</v>
      </c>
      <c r="D15" s="45">
        <f t="shared" si="2"/>
        <v>0</v>
      </c>
      <c r="E15" s="45">
        <f t="shared" si="2"/>
        <v>2584</v>
      </c>
      <c r="F15" s="17">
        <v>2880</v>
      </c>
      <c r="G15" s="17"/>
      <c r="H15" s="17">
        <v>1250</v>
      </c>
      <c r="I15" s="17">
        <v>0</v>
      </c>
      <c r="J15" s="17">
        <v>0</v>
      </c>
      <c r="K15" s="18">
        <v>1334</v>
      </c>
      <c r="L15" s="18">
        <v>1728</v>
      </c>
      <c r="M15" s="17">
        <v>0</v>
      </c>
      <c r="N15" s="17">
        <v>0</v>
      </c>
      <c r="O15" s="17">
        <v>0</v>
      </c>
      <c r="P15" s="17">
        <v>0</v>
      </c>
      <c r="Q15" s="17">
        <v>0</v>
      </c>
      <c r="R15" s="17">
        <v>0</v>
      </c>
      <c r="S15" s="17">
        <v>0</v>
      </c>
      <c r="T15" s="17">
        <v>0</v>
      </c>
    </row>
    <row r="16" spans="1:20" x14ac:dyDescent="0.3">
      <c r="A16" s="64">
        <v>8</v>
      </c>
      <c r="B16" s="65" t="s">
        <v>10</v>
      </c>
      <c r="C16" s="45">
        <f t="shared" si="3"/>
        <v>4094</v>
      </c>
      <c r="D16" s="45">
        <f t="shared" si="2"/>
        <v>0</v>
      </c>
      <c r="E16" s="45">
        <f t="shared" si="2"/>
        <v>2741</v>
      </c>
      <c r="F16" s="17">
        <v>2663</v>
      </c>
      <c r="G16" s="17"/>
      <c r="H16" s="17">
        <v>1277</v>
      </c>
      <c r="I16" s="17">
        <v>0</v>
      </c>
      <c r="J16" s="17">
        <v>0</v>
      </c>
      <c r="K16" s="18">
        <v>1464</v>
      </c>
      <c r="L16" s="18">
        <v>1431</v>
      </c>
      <c r="M16" s="17">
        <v>0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</row>
    <row r="17" spans="1:20" x14ac:dyDescent="0.3">
      <c r="A17" s="64">
        <v>9</v>
      </c>
      <c r="B17" s="65" t="s">
        <v>11</v>
      </c>
      <c r="C17" s="45">
        <f t="shared" si="3"/>
        <v>7277</v>
      </c>
      <c r="D17" s="45">
        <f t="shared" si="2"/>
        <v>0</v>
      </c>
      <c r="E17" s="45">
        <f t="shared" si="2"/>
        <v>2592</v>
      </c>
      <c r="F17" s="17">
        <v>6845</v>
      </c>
      <c r="G17" s="17"/>
      <c r="H17" s="17">
        <v>1632</v>
      </c>
      <c r="I17" s="17">
        <v>0</v>
      </c>
      <c r="J17" s="17">
        <v>0</v>
      </c>
      <c r="K17" s="18">
        <v>960</v>
      </c>
      <c r="L17" s="18">
        <v>432</v>
      </c>
      <c r="M17" s="17">
        <v>0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</row>
    <row r="18" spans="1:20" x14ac:dyDescent="0.3">
      <c r="A18" s="64">
        <v>10</v>
      </c>
      <c r="B18" s="65" t="s">
        <v>12</v>
      </c>
      <c r="C18" s="45">
        <f t="shared" si="3"/>
        <v>16115</v>
      </c>
      <c r="D18" s="45">
        <f t="shared" si="2"/>
        <v>0</v>
      </c>
      <c r="E18" s="45">
        <f t="shared" si="2"/>
        <v>4162</v>
      </c>
      <c r="F18" s="17">
        <v>9019</v>
      </c>
      <c r="G18" s="17"/>
      <c r="H18" s="17">
        <v>1629</v>
      </c>
      <c r="I18" s="17">
        <v>0</v>
      </c>
      <c r="J18" s="17">
        <v>0</v>
      </c>
      <c r="K18" s="18">
        <v>2533</v>
      </c>
      <c r="L18" s="18">
        <v>7096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</row>
    <row r="19" spans="1:20" x14ac:dyDescent="0.3">
      <c r="A19" s="66">
        <v>11</v>
      </c>
      <c r="B19" s="69" t="s">
        <v>13</v>
      </c>
      <c r="C19" s="46">
        <f t="shared" si="3"/>
        <v>9883</v>
      </c>
      <c r="D19" s="46">
        <f t="shared" si="2"/>
        <v>0</v>
      </c>
      <c r="E19" s="46">
        <f t="shared" si="2"/>
        <v>873</v>
      </c>
      <c r="F19" s="23">
        <v>5381</v>
      </c>
      <c r="G19" s="23"/>
      <c r="H19" s="23">
        <v>354</v>
      </c>
      <c r="I19" s="23">
        <v>0</v>
      </c>
      <c r="J19" s="23">
        <v>0</v>
      </c>
      <c r="K19" s="26">
        <v>519</v>
      </c>
      <c r="L19" s="26">
        <v>4502</v>
      </c>
      <c r="M19" s="23">
        <v>0</v>
      </c>
      <c r="N19" s="23">
        <v>0</v>
      </c>
      <c r="O19" s="23">
        <v>0</v>
      </c>
      <c r="P19" s="23">
        <v>0</v>
      </c>
      <c r="Q19" s="23">
        <v>0</v>
      </c>
      <c r="R19" s="23">
        <v>0</v>
      </c>
      <c r="S19" s="23">
        <v>0</v>
      </c>
      <c r="T19" s="23">
        <v>0</v>
      </c>
    </row>
  </sheetData>
  <mergeCells count="29">
    <mergeCell ref="C4:T4"/>
    <mergeCell ref="C5:E5"/>
    <mergeCell ref="C6:C7"/>
    <mergeCell ref="D6:D7"/>
    <mergeCell ref="E6:E7"/>
    <mergeCell ref="K6:K7"/>
    <mergeCell ref="M6:M7"/>
    <mergeCell ref="S6:S7"/>
    <mergeCell ref="T6:T7"/>
    <mergeCell ref="N6:N7"/>
    <mergeCell ref="P6:P7"/>
    <mergeCell ref="Q6:Q7"/>
    <mergeCell ref="R6:R7"/>
    <mergeCell ref="A4:A7"/>
    <mergeCell ref="B4:B7"/>
    <mergeCell ref="F5:H5"/>
    <mergeCell ref="A2:T2"/>
    <mergeCell ref="A3:T3"/>
    <mergeCell ref="I5:K5"/>
    <mergeCell ref="L5:N5"/>
    <mergeCell ref="F6:F7"/>
    <mergeCell ref="G6:G7"/>
    <mergeCell ref="H6:H7"/>
    <mergeCell ref="I6:I7"/>
    <mergeCell ref="J6:J7"/>
    <mergeCell ref="L6:L7"/>
    <mergeCell ref="O6:O7"/>
    <mergeCell ref="O5:Q5"/>
    <mergeCell ref="R5:T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PL 1. Mien phi 2016-2020</vt:lpstr>
      <vt:lpstr>PL 2. Mien phi 2021-2025.</vt:lpstr>
      <vt:lpstr>PL 3. XHH 2016-2020</vt:lpstr>
      <vt:lpstr>PL 4. XHH 2021-2025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STMTLS</cp:lastModifiedBy>
  <cp:lastPrinted>2026-04-14T00:23:08Z</cp:lastPrinted>
  <dcterms:created xsi:type="dcterms:W3CDTF">2026-04-12T02:29:23Z</dcterms:created>
  <dcterms:modified xsi:type="dcterms:W3CDTF">2026-05-13T03:29:11Z</dcterms:modified>
</cp:coreProperties>
</file>